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Archivos DUC_2019\CUENTA PUBLICA\09-SEPTIEMBRE- 2019 - copia\IMP-SEP-19\DIGITALES 0919\"/>
    </mc:Choice>
  </mc:AlternateContent>
  <bookViews>
    <workbookView xWindow="0" yWindow="0" windowWidth="26370" windowHeight="6135"/>
  </bookViews>
  <sheets>
    <sheet name="IR" sheetId="5" r:id="rId1"/>
    <sheet name="Instructivo_IR" sheetId="8" r:id="rId2"/>
    <sheet name="Hoja1" sheetId="7" state="hidden" r:id="rId3"/>
  </sheets>
  <definedNames>
    <definedName name="_ftn1" localSheetId="0">IR!#REF!</definedName>
    <definedName name="_ftnref1" localSheetId="0">IR!#REF!</definedName>
  </definedNames>
  <calcPr calcId="162913"/>
</workbook>
</file>

<file path=xl/calcChain.xml><?xml version="1.0" encoding="utf-8"?>
<calcChain xmlns="http://schemas.openxmlformats.org/spreadsheetml/2006/main">
  <c r="G5" i="5" l="1"/>
  <c r="V5" i="5" s="1"/>
  <c r="H5" i="5"/>
  <c r="T5" i="5" s="1"/>
  <c r="F5" i="5"/>
  <c r="Q18" i="5"/>
  <c r="T19" i="5"/>
  <c r="U19" i="5"/>
  <c r="V19" i="5"/>
  <c r="T20" i="5"/>
  <c r="U20" i="5"/>
  <c r="V20" i="5"/>
  <c r="T21" i="5"/>
  <c r="U21" i="5"/>
  <c r="V21" i="5"/>
  <c r="T22" i="5"/>
  <c r="U22" i="5"/>
  <c r="V22" i="5"/>
  <c r="T23" i="5"/>
  <c r="U23" i="5"/>
  <c r="V23" i="5"/>
  <c r="T24" i="5"/>
  <c r="U24" i="5"/>
  <c r="V24" i="5"/>
  <c r="T25" i="5"/>
  <c r="U25" i="5"/>
  <c r="V25" i="5"/>
  <c r="T26" i="5"/>
  <c r="U26" i="5"/>
  <c r="V26" i="5"/>
  <c r="T27" i="5"/>
  <c r="U27" i="5"/>
  <c r="V27" i="5"/>
  <c r="T28" i="5"/>
  <c r="U28" i="5"/>
  <c r="V28" i="5"/>
  <c r="T29" i="5"/>
  <c r="U29" i="5"/>
  <c r="V29" i="5"/>
  <c r="T30" i="5"/>
  <c r="U30" i="5"/>
  <c r="V30" i="5"/>
  <c r="T31" i="5"/>
  <c r="U31" i="5"/>
  <c r="V31" i="5"/>
  <c r="T32" i="5"/>
  <c r="U32" i="5"/>
  <c r="V32" i="5"/>
  <c r="T33" i="5"/>
  <c r="U33" i="5"/>
  <c r="V33" i="5"/>
  <c r="T34" i="5"/>
  <c r="U34" i="5"/>
  <c r="V34" i="5"/>
  <c r="V18" i="5"/>
  <c r="U18" i="5"/>
  <c r="T18" i="5"/>
  <c r="U5" i="5" l="1"/>
  <c r="I34" i="5"/>
  <c r="J34" i="5" s="1"/>
  <c r="I33" i="5"/>
  <c r="J33" i="5" s="1"/>
  <c r="I32" i="5"/>
  <c r="J32" i="5" s="1"/>
  <c r="I31" i="5"/>
  <c r="J31" i="5" s="1"/>
  <c r="I30" i="5"/>
  <c r="J30" i="5" s="1"/>
  <c r="I29" i="5"/>
  <c r="J29" i="5" s="1"/>
  <c r="I28" i="5"/>
  <c r="J28" i="5" s="1"/>
  <c r="I27" i="5"/>
  <c r="J27" i="5" s="1"/>
  <c r="I26" i="5"/>
  <c r="J26" i="5" s="1"/>
  <c r="I25" i="5"/>
  <c r="J25" i="5" s="1"/>
  <c r="I24" i="5"/>
  <c r="J24" i="5" s="1"/>
  <c r="I23" i="5"/>
  <c r="J23" i="5" s="1"/>
  <c r="I22" i="5"/>
  <c r="J22" i="5" s="1"/>
  <c r="I21" i="5"/>
  <c r="J21" i="5" s="1"/>
  <c r="I20" i="5"/>
  <c r="J20" i="5" s="1"/>
  <c r="I19" i="5"/>
  <c r="J19" i="5" s="1"/>
  <c r="I18" i="5"/>
  <c r="J18" i="5" l="1"/>
  <c r="J5" i="5" s="1"/>
  <c r="I5" i="5"/>
</calcChain>
</file>

<file path=xl/sharedStrings.xml><?xml version="1.0" encoding="utf-8"?>
<sst xmlns="http://schemas.openxmlformats.org/spreadsheetml/2006/main" count="442" uniqueCount="202">
  <si>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</si>
  <si>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</si>
  <si>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</si>
  <si>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</si>
  <si>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</si>
  <si>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</si>
  <si>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</si>
  <si>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</si>
  <si>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</si>
  <si>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</si>
  <si>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</si>
  <si>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</si>
  <si>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</si>
  <si>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</si>
  <si>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</si>
  <si>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</si>
  <si>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</si>
  <si>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</si>
  <si>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</si>
  <si>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</si>
  <si>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</si>
  <si>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</si>
  <si>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</si>
  <si>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</si>
  <si>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</si>
  <si>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</si>
  <si>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</si>
  <si>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</si>
  <si>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</si>
  <si>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</si>
  <si>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</si>
  <si>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</si>
  <si>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</si>
  <si>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</si>
  <si>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</si>
  <si>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</si>
  <si>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</si>
  <si>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</si>
  <si>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</si>
  <si>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</si>
  <si>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</si>
  <si>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</si>
  <si>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</si>
  <si>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</si>
  <si>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</si>
  <si>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</si>
  <si>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</si>
  <si>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</si>
  <si>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</si>
  <si>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</si>
  <si>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</si>
  <si>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</si>
  <si>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</si>
  <si>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</si>
  <si>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</si>
  <si>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</si>
  <si>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</si>
  <si>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</si>
  <si>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</si>
  <si>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</si>
  <si>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</si>
  <si>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</si>
  <si>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</si>
  <si>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</si>
  <si>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</si>
  <si>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</si>
  <si>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</si>
  <si>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</si>
  <si>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</si>
  <si>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</si>
  <si>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</si>
  <si>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</si>
  <si>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</si>
  <si>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</si>
  <si>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PROGRAMA O PROYECTO DE INVERSIÓN</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</si>
  <si>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</si>
  <si>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</si>
  <si>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</si>
  <si>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</si>
  <si>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</si>
  <si>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</si>
  <si>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</si>
  <si>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</si>
  <si>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</si>
  <si>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</si>
  <si>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</si>
  <si>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E1904.C1A1</t>
  </si>
  <si>
    <t>PMDUOET IMPLEMENTACION</t>
  </si>
  <si>
    <t>E1904.C1A2</t>
  </si>
  <si>
    <t>PMD 2018-2040 IMPLENTACION</t>
  </si>
  <si>
    <t>E1904.C1A3</t>
  </si>
  <si>
    <t>PGM 2018-2021 PUBLICACION IMPLEMENTACION</t>
  </si>
  <si>
    <t>E1904.C2A1</t>
  </si>
  <si>
    <t>BOLETIN IMPLAN PUBLICACION MEDIOS</t>
  </si>
  <si>
    <t>E1904.C2A2</t>
  </si>
  <si>
    <t>INSTRUMENTOS PLANEACIÓN PUBLICACION MED ELECTNCS</t>
  </si>
  <si>
    <t>E1904.C3A1</t>
  </si>
  <si>
    <t>DICTÁMENES TÉCNICOS EN BASE A INST DE  PL</t>
  </si>
  <si>
    <t>E1904.C3A2</t>
  </si>
  <si>
    <t>IMPLAN  MPIO ALINEAN  IPL/PROG OBRAS Y ACCIONES</t>
  </si>
  <si>
    <t>E1904.C4A1</t>
  </si>
  <si>
    <t>CARTERA OPERATIVAS VISIN MISIN IMPLN OP</t>
  </si>
  <si>
    <t>E1904.C5A1</t>
  </si>
  <si>
    <t>C. DIRECTIVO Y COPLADEMI CAPACITADOS SMP</t>
  </si>
  <si>
    <t>E1904.C5A2</t>
  </si>
  <si>
    <t>COMITÉ SMP OBJETIVOS BASADOS SMP</t>
  </si>
  <si>
    <t>E1904.C6A1</t>
  </si>
  <si>
    <t>COORDINAR RED USUARIOS SICAMI</t>
  </si>
  <si>
    <t>E1904.C6A2</t>
  </si>
  <si>
    <t>IMPLAN MPIO  DESLLO APLICACIONES WEB BASE DTS</t>
  </si>
  <si>
    <t>E1904.C7A1</t>
  </si>
  <si>
    <t>IMPLAN ASOC CIVILES INCRMTO PROYECTOS</t>
  </si>
  <si>
    <t>E1904.C7A2</t>
  </si>
  <si>
    <t>IMPLAN UNIVERSIDADES SEGUIMIENTO 2018</t>
  </si>
  <si>
    <t>E1904.C8A1</t>
  </si>
  <si>
    <t>CONJUGAR ESTRATEGIAS IMPLAN AMIMP</t>
  </si>
  <si>
    <t>E1904.C8A2</t>
  </si>
  <si>
    <t>CONJUGAR ESTRATEGIAS IMPLAN OTROS ORG</t>
  </si>
  <si>
    <t>E1904.</t>
  </si>
  <si>
    <t>SERVICIOS PERSONALES</t>
  </si>
  <si>
    <t>PLANEACION IRAPUATO</t>
  </si>
  <si>
    <t>P.</t>
  </si>
  <si>
    <t>si</t>
  </si>
  <si>
    <t>INCREMENTO DEL NÚMERO DE CONSULTAS DE LOS INSTRUMENTOS DE PLANEACIÓN VÍA WEB RESPECTO AL AÑO ANTERIOR</t>
  </si>
  <si>
    <t>INCREMENTO EN EL PORCENTAJE DE DICTÁMENES EMITIDOS POR EL IMPLAN CON BASE EN INSTRUMENTOS DE PLANEACIÓN, RESPECTO AL AÑO ANTERIOR</t>
  </si>
  <si>
    <t>INCREMENTO DE RECURSOS PARA LA PLANEACIÓN URBANA
RESPECTO AL AÑO ANTERIOR</t>
  </si>
  <si>
    <t>INCREMENTO DEL % DE CONSEJEROS DE LAS CMNS DE TRABAJO COPLADEMI,  CONSEJO DIRECTIVO IMPLAN E INTEGRANTES COMITÉ DEL SMP CAPACITADOS SISTEMA  PLANEACIÓN RESPECTO AL AÑO ANTERIOR</t>
  </si>
  <si>
    <t>PORCENTAJE DE DEPENDENCIAS DE LA ADMINISTRACION MUNICIPAL QUE MANEJAN SUS BASES DE DATOS ALINEADAS CON EL SISTEMA DE INFORMACIÓN GEOGRÁFICA SICAMI</t>
  </si>
  <si>
    <t>CAPAS DE INFORMACION  Y/O ESPACIOS DE TRABAJO DE DEPENDENCIAS QUE MANEJAN SUS BASES DE DATOS ALINEADAS CON EL SISTEMA DE INFORMACION GEOGRAICA SICAMI</t>
  </si>
  <si>
    <t xml:space="preserve">INCREMENTO EN EL NUMERO DE ACUERDOS VIGENTES RESPECTO AL AÑO ANTERIOR </t>
  </si>
  <si>
    <t xml:space="preserve">INCREMENTO DEL PORCENTAJE EN EL NUMERO DE ACCIONES Y ACUERDOS DEL IMPLAN CON ORGANISMOS Y ASOCIACIONES DE PLANEACION </t>
  </si>
  <si>
    <t>COVEG - INDICE DE URBANIZACION -</t>
  </si>
  <si>
    <t>Componente</t>
  </si>
  <si>
    <t>PORCENTAJE</t>
  </si>
  <si>
    <t>INCREMENTO DEL NÚMERO DE CONSULTAS DE LOS INSTRUMENTOS DE PLANEACIÓN VÍA WEB RESPECTO AL AÑO ANTERIOR / CON RESPECTO AL AÑO ANTERIOR</t>
  </si>
  <si>
    <t xml:space="preserve">INCREMENTO DEL NÚMERO DE CONSULTAS DE LOS INSTRUMENTOS DE PLANEACIÓN VÍA WEB / RESPECTO AL AÑO ANTERIOR  </t>
  </si>
  <si>
    <t>PORCENTAJE DE DEPENDENCIAS DE LA ADMINISTRACION MUNICIPAL QUE MANEJAN SUS BASES DE DATOS ALINEADAS CON EL SISTEMA DE INFORMACIÓN GEOGRÁFICA SICAMI / CON RESPECTO AL AÑO ANTERIOR</t>
  </si>
  <si>
    <t>CAPAS DE INFORMACION  Y/O ESPACIOS DE TRABAJO DE DEPENDENCIAS QUE MANEJAN SUS BASES DE DATOS ALINEADAS CON EL SISTEMA DE INFORMACION GEOGRAICA SICAMI  CON RESPECTO AL AÑO ANTERIOR</t>
  </si>
  <si>
    <t>INCREMENTO DEL PORCENTAJE EN EL NUMERO DE ACCIONES Y ACUERDOS DEL IMPLAN CON ORGANISMOS Y ASOCIACIONES DE PLANEACION   CON RESPECTO AL AÑO ANTERIOR</t>
  </si>
  <si>
    <t>INCREMENTO DEL PORCENTAJE EN EL NUMERO DE ACCIONES Y ACUERDOS DEL IMPLAN CON ORGANISMOS Y ASOCIACIONES DE PLANEACION / CON RESPECTO AL AÑO ANTERIOR</t>
  </si>
  <si>
    <t>COVEG - INDICE DE URBANIZACION -/ CON RESPECTO AL AÑO ANTERIOR</t>
  </si>
  <si>
    <t>IDEM / CON RESPECTO AL AÑO ANTERIOR</t>
  </si>
  <si>
    <t>PORCENTAJE DE AVANCE DE LOS INDICADORES DEL PLAN</t>
  </si>
  <si>
    <t>PORCENTAJE DE AVANCE EN LOS TEMAS  E HITOS  REVISADOS E IMPLEMENTADOS</t>
  </si>
  <si>
    <t>PORCENTAJE DE REGISTRO DE CUMPLIMIENTO DE LAS METAS DEL PROGRAMA</t>
  </si>
  <si>
    <r>
      <t xml:space="preserve">INCREMENTO DEL PORCENTAJE </t>
    </r>
    <r>
      <rPr>
        <sz val="10"/>
        <color rgb="FF00B050"/>
        <rFont val="Calibri"/>
        <family val="2"/>
        <scheme val="minor"/>
      </rPr>
      <t>DE CONSULTAS  VIA WEB  DE BOLETINES DIFUNDIDOS</t>
    </r>
    <r>
      <rPr>
        <sz val="10"/>
        <rFont val="Calibri"/>
        <family val="2"/>
        <scheme val="minor"/>
      </rPr>
      <t xml:space="preserve"> DURANTE EL AÑO RESPECTO AL AÑO ANTERIOR</t>
    </r>
  </si>
  <si>
    <t>INCREMENTO DEL PORCENTAJE DE CONTENIDO PUBLICADO EN MEDIOS ELECTRÓNICOS RESPECTO AL AÑO ANTERIOR</t>
  </si>
  <si>
    <t>COMPONENTES TERMINADOS  / CON RESPCTO AL AÑO ANTERIOR</t>
  </si>
  <si>
    <t>INCREMENTO DE ACCIONES DE SEGUIMIENTO, PROYECTOS, ESTUDIOS  REALIZADOS POR CONVENIO, / RESPECTO AL AÑO ANTERIOR</t>
  </si>
  <si>
    <t>INCREMENTO EN EL NÚMERO DE ACCIONES, PROYECTOS, ESTUDIOS  REALIZADOS POR CONVENIO,  /RESPECTO AL AÑO ANTERIOR</t>
  </si>
  <si>
    <r>
      <t xml:space="preserve">INCREMENTO DEL PORCENTAJE DE CONSEJEROS DE COPLADEMI </t>
    </r>
    <r>
      <rPr>
        <sz val="10"/>
        <color rgb="FF00B050"/>
        <rFont val="Calibri"/>
        <family val="2"/>
        <scheme val="minor"/>
      </rPr>
      <t>E IMPLAN</t>
    </r>
    <r>
      <rPr>
        <sz val="10"/>
        <rFont val="Calibri"/>
        <family val="2"/>
        <scheme val="minor"/>
      </rPr>
      <t xml:space="preserve"> CAPACITAD</t>
    </r>
    <r>
      <rPr>
        <sz val="10"/>
        <color rgb="FF00B050"/>
        <rFont val="Calibri"/>
        <family val="2"/>
        <scheme val="minor"/>
      </rPr>
      <t>O</t>
    </r>
    <r>
      <rPr>
        <sz val="10"/>
        <rFont val="Calibri"/>
        <family val="2"/>
        <scheme val="minor"/>
      </rPr>
      <t>S  / RESPECTO AL AÑO ANTERIOR</t>
    </r>
  </si>
  <si>
    <t>INCREMENTO EN EL PORCENTAJE DE ACTIVIDADES DE CADA UNA DE LAS DIRECCIONES DE ÁREA DEL IMPLAN / RESPECTO AL AÑO ANTERIOR</t>
  </si>
  <si>
    <t>DISMINUCIÓN DE PORCENTAJE DE ACCIONES TÉCNICAS NO RELACIONADAS CON EL SISTEMA DE PLANEACIÓN / RESPECTO AL AÑO ANTERIOR</t>
  </si>
  <si>
    <t>INCREMENTO EN EL PORCENTAJE DE DICTÁMENES EMITIDOS CON BASE EN INSTRUMENTOS DE PLANEACIÓN /  RESPECTO AL AÑO ANTERIOR</t>
  </si>
  <si>
    <t>INSTRUMENTOS PLANEACIÓN PUBLICACION MED ELECTNCS  /  RESPECTO AL AÑO ANTERIOR</t>
  </si>
  <si>
    <t>BOLETIN IMPLAN PUBLICACION MEDIOS  /  RESPECTO AL AÑO ANTERIOR</t>
  </si>
  <si>
    <t>PGM 2018-2021 PUBLICACION IMPLEMENTACION  /  RESPECTO AL AÑO ANTERIOR</t>
  </si>
  <si>
    <t>PMD 2018-2040 IMPLENTACION  /  RESPECTO AL AÑO ANTERIOR</t>
  </si>
  <si>
    <t>PMDUOET IMPLEMENTACION  /  RESPECTO AL AÑO ANTERIOR  /  RESPECTO AL AÑO ANTERIOR</t>
  </si>
  <si>
    <t>INCREMENTO DEL PORCENTAJE DE ACUERDOS CUMPLIDOS DERIVADOS DE LA PARTICIPACIÓN DE LOS INEGRANTES DEL COMITÉ /  RESPECTO AL AÑO ANTERIOR</t>
  </si>
  <si>
    <t>INCREMENTO DEL NUMERO DE CAPAS DE INFORMACIÓN  Y/O ESPACIOS DE TRABAJO DE DEPENDENCIAS QUE MANEJAN SUS BASES DE DATOS ALINEADAS CON EL SISTEMA DE INFORMACIÓN GEOGRÁFICA SICAMI /  RESPECTO AL AÑO ANTERIOR</t>
  </si>
  <si>
    <t>DECREMENTO EN LAS HORAS NO DISPONIBLES DE CONEXIÓN DE LOS MEDIOS, PLATAFORMAS DE ACCESO Y DIFUSIÓN  /  RESPECTO AL AÑO ANTERIOR</t>
  </si>
  <si>
    <t>ESTRATEGIAS ANALIZADAS PARA IMPLEMENTACIÓN EN IMPLAN RESPECTO A LAS PROPUESTAS POR AMIMP / RESPECTO AL AÑO ANTERIOR</t>
  </si>
  <si>
    <t>ESTRATEGIAS IMPLEMENTADAS EN IMPLAN RESPECTO A LAS SUGERIDAS POR OTROS ORGANISMOS DE PLANEACIÓN U ORDENAMIENTO TERRITORIAL /  RESPECTO AL AÑO ANTERIOR</t>
  </si>
  <si>
    <t>PLANEACION INCLUYENTE, PARTICIPACION CIUDADANA</t>
  </si>
  <si>
    <t>PROMOVER LA PARTICIPACION DE LA SOCIEDAD CIVIL ORGANIZADA EN LOS PROCESOS Y ACCIONES PARA EL ORDENAMIENTO TERRITORIAL Y LA PLANEACION DEL DESARROLLO.</t>
  </si>
  <si>
    <t>Contribuir al desarrollo urbano de municipio mediante la actualizacion y aplicacion de los instrumentos de planeacion.</t>
  </si>
  <si>
    <t>COVEG - INDICE DE URBANIZACION - 
IU= PU/PT X 100 en donde
IU= índice de urbanizacion
PU= Poblacion urbana (localidades de mas de 2,500 habitantes)
PT= Poblacion total
IMCO INDICE DE COMPETITIVIDAD URBANA - CRECIMIENTO DE LA MANCHA URBANA - 
Tasa promedio de crecimiento anual de la mancha urbana</t>
  </si>
  <si>
    <r>
      <rPr>
        <b/>
        <sz val="10"/>
        <rFont val="Calibri"/>
        <family val="2"/>
        <scheme val="minor"/>
      </rPr>
      <t xml:space="preserve">INDICE DE URBANIZACION
 </t>
    </r>
    <r>
      <rPr>
        <sz val="10"/>
        <rFont val="Calibri"/>
        <family val="2"/>
        <scheme val="minor"/>
      </rPr>
      <t xml:space="preserve">% INCREMENTO
</t>
    </r>
    <r>
      <rPr>
        <b/>
        <sz val="10"/>
        <rFont val="Calibri"/>
        <family val="2"/>
        <scheme val="minor"/>
      </rPr>
      <t xml:space="preserve">CRECIMIENTO DE LA MANCHA URBANA
</t>
    </r>
    <r>
      <rPr>
        <sz val="10"/>
        <rFont val="Calibri"/>
        <family val="2"/>
        <scheme val="minor"/>
      </rPr>
      <t>% INCREMENTO</t>
    </r>
  </si>
  <si>
    <t>PGR</t>
  </si>
  <si>
    <t>PG</t>
  </si>
  <si>
    <t>PROPOSITO</t>
  </si>
  <si>
    <t>Los resultados de los instrumentos de planeacion satisfacen las demandas sociales.</t>
  </si>
  <si>
    <t>Porcentaje de objetivos y acciones ejecutadas</t>
  </si>
  <si>
    <t>Porcentaje</t>
  </si>
  <si>
    <r>
      <rPr>
        <b/>
        <sz val="10"/>
        <rFont val="Calibri"/>
        <family val="2"/>
        <scheme val="minor"/>
      </rPr>
      <t>AGENDA PARA EL DESARROLLO MUNICIPAL</t>
    </r>
    <r>
      <rPr>
        <sz val="10"/>
        <rFont val="Calibri"/>
        <family val="2"/>
        <scheme val="minor"/>
      </rPr>
      <t xml:space="preserve">
</t>
    </r>
    <r>
      <rPr>
        <b/>
        <sz val="10"/>
        <rFont val="Calibri"/>
        <family val="2"/>
        <scheme val="minor"/>
      </rPr>
      <t>A.1.1.8. TASA DE ABATIMIENTO DEL USO O APROVECHAMIENTO DEL TERRITORIO NO APTO PARA ASENTAMIENTOS HUMANO</t>
    </r>
    <r>
      <rPr>
        <sz val="10"/>
        <rFont val="Calibri"/>
        <family val="2"/>
        <scheme val="minor"/>
      </rPr>
      <t xml:space="preserve"> - Extensión territorial (km²) en asentamientos humanos
con un uso o aprovechamiento en zonas no aptas en el
año evaluado
</t>
    </r>
    <r>
      <rPr>
        <b/>
        <sz val="10"/>
        <rFont val="Calibri"/>
        <family val="2"/>
        <scheme val="minor"/>
      </rPr>
      <t>A.1.2.8. TASA DE USO Y APROVECHAMIENTO DEL SUELO EN ZONAS APTAS</t>
    </r>
    <r>
      <rPr>
        <sz val="10"/>
        <rFont val="Calibri"/>
        <family val="2"/>
        <scheme val="minor"/>
      </rPr>
      <t xml:space="preserve">  - Extensión territorial (km²) de las unidades de gestion ambiental con un uso o aprovechamiento del suelo en zonas aptas en el año evaluado
</t>
    </r>
    <r>
      <rPr>
        <b/>
        <sz val="10"/>
        <rFont val="Calibri"/>
        <family val="2"/>
        <scheme val="minor"/>
      </rPr>
      <t>A.1.3.8. TASA DE CRECIMIENTO DE ASENTAMIENTOS HUMANOS EN ZONAS DE RIESGO</t>
    </r>
    <r>
      <rPr>
        <sz val="10"/>
        <rFont val="Calibri"/>
        <family val="2"/>
        <scheme val="minor"/>
      </rPr>
      <t xml:space="preserve"> - Extensión territorial (km2) de zonas de riesgo ocupadas por asentamientos humanos en el año evaluado</t>
    </r>
  </si>
  <si>
    <r>
      <rPr>
        <b/>
        <sz val="10"/>
        <rFont val="Calibri"/>
        <family val="2"/>
        <scheme val="minor"/>
      </rPr>
      <t xml:space="preserve">A1.1.8. </t>
    </r>
    <r>
      <rPr>
        <sz val="10"/>
        <rFont val="Calibri"/>
        <family val="2"/>
        <scheme val="minor"/>
      </rPr>
      <t xml:space="preserve">Establecer linea base - Evaluar </t>
    </r>
    <r>
      <rPr>
        <u/>
        <sz val="10"/>
        <rFont val="Calibri"/>
        <family val="2"/>
        <scheme val="minor"/>
      </rPr>
      <t>100% del territorio municipal</t>
    </r>
    <r>
      <rPr>
        <b/>
        <sz val="10"/>
        <rFont val="Calibri"/>
        <family val="2"/>
        <scheme val="minor"/>
      </rPr>
      <t xml:space="preserve">
A.1.2.8. </t>
    </r>
    <r>
      <rPr>
        <sz val="10"/>
        <rFont val="Calibri"/>
        <family val="2"/>
        <scheme val="minor"/>
      </rPr>
      <t xml:space="preserve">Establecer linea base - Evaluar </t>
    </r>
    <r>
      <rPr>
        <u/>
        <sz val="10"/>
        <rFont val="Calibri"/>
        <family val="2"/>
        <scheme val="minor"/>
      </rPr>
      <t>100% del territorio municipal</t>
    </r>
    <r>
      <rPr>
        <b/>
        <sz val="10"/>
        <rFont val="Calibri"/>
        <family val="2"/>
        <scheme val="minor"/>
      </rPr>
      <t xml:space="preserve">
A.1.3.8. </t>
    </r>
    <r>
      <rPr>
        <sz val="10"/>
        <rFont val="Calibri"/>
        <family val="2"/>
        <scheme val="minor"/>
      </rPr>
      <t xml:space="preserve">Establecer linea base - Evaluar </t>
    </r>
    <r>
      <rPr>
        <u/>
        <sz val="10"/>
        <rFont val="Calibri"/>
        <family val="2"/>
        <scheme val="minor"/>
      </rPr>
      <t>100% del territorio municipal</t>
    </r>
  </si>
  <si>
    <t>ORGANISMOS, ACADEMIA, DEPENDENCIAS Y ENTIDADES DE LA ADMINISTRACION PUBLICA PARTICIPES EN LA IMPLEMENTACION DE LOS INSTRUMENTOS  DE PLANEACIÓN ARTICULADAS</t>
  </si>
  <si>
    <t>PORCENTAJE DE INSTRUMENTOS DE PLANEACION IMPLEMENTADOS NORMATIVAMENTE CON LA PARTICIPACION DE ORGANISMOS INTERMEDIOS, ACADEMIA Y ADMINISTRACION PUBLICA RESPECTO A LOS DESCRITOS EN LA LOM</t>
  </si>
  <si>
    <t>Porposito</t>
  </si>
  <si>
    <t>fin</t>
  </si>
  <si>
    <t>Componente C1</t>
  </si>
  <si>
    <t>IMPLAN E INSTRUMENTOS DE PLANEACIÓN DIFUNDIDOS Y POSICIONADOS</t>
  </si>
  <si>
    <t>Componente C2</t>
  </si>
  <si>
    <t>CORRESPONSABILIDAD EN LA APLICACIÓN DE LOS INSTRUMENTOS POR LAS DEPENDENCIAS Y ENTIDADES DE LA ADMINISTRACIÓN LOGRADA</t>
  </si>
  <si>
    <t>Componente C3</t>
  </si>
  <si>
    <t>Componente C4</t>
  </si>
  <si>
    <t>Componente C5</t>
  </si>
  <si>
    <t>Componente C6</t>
  </si>
  <si>
    <t>Componente C7</t>
  </si>
  <si>
    <t>Componente C8</t>
  </si>
  <si>
    <t xml:space="preserve">RECURSOS HUMANOS, MATERIAL Y ECONÓMICO PARA LA PLANEACIÓN INCREMENTADO </t>
  </si>
  <si>
    <t>PERSONAL DE LOS CONSEJOS Y COMITÉ  DE PLANEACIÓN Y PARTICIPACIÓN CIUDADANA  RESPECTO A LOS INSTRUMENTOS DEL SISTEMA DE PLANEACIÓN CAPACITADO</t>
  </si>
  <si>
    <t>INCREMENTO DEL PORCENTAJE DE CONSEJEROS DE LAS COMISIONES DE TRABAJO DEL COPLADEMI,  DEL CONSEJO DIRECTIVO DEL IMPLAN E INTEGRANTES DEL COMITÉ DEL SMP CAPACITADOS EN EL SISTEMA DE PLANEACIÓN RESPECTO AL AÑO ANTERIOR</t>
  </si>
  <si>
    <t>SISTEMA DE INFORMACIÓN ESTADÍSTICA Y GEOGRÁFICA Y APLICADO POR LAS DEPENDENCIAS Y ENTIDADES DE LA ADMINISTRACIÓN PÚBLICA MUNICIPAL ACTUALIZADO</t>
  </si>
  <si>
    <t>IMPLAN CON ORGANISMOS INTERMEDIOS Y ACADÉMICOS QUE FAVOREZCA LA ADOPCIÓN DE NUEVAS ESTRATEGIAS PARA EL DESARROLLO MUNICIPAL VINCULADO</t>
  </si>
  <si>
    <t>ACCIONES Y ACUERDOS DEL IMPLAN CON ORGANISMOS Y ASOCIACIONES  DE PLANEACIÓN VINCULADOS</t>
  </si>
  <si>
    <t>porcentaje</t>
  </si>
  <si>
    <t>1.3.2</t>
  </si>
  <si>
    <t>Actividad</t>
  </si>
  <si>
    <t>%</t>
  </si>
  <si>
    <t>INSTITUTO MUNICIPAL DE PLANEACION DE IRAPUATO GUANAJUATO
INDICADORES DE RESULTADOS
DEL 1 DE ENERO AL 30 DE SEPTIEMBRE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</si>
</sst>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quot; $&quot;#,##0.00&quot; &quot;;&quot;-$&quot;#,##0.00&quot; &quot;;&quot; $-&quot;#&quot; &quot;;@&quot; &quot;"/>
  </numFmts>
  <fonts count="56"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sz val="12"/>
      <color theme="1"/>
      <name val="Calibri"/>
      <family val="2"/>
      <scheme val="minor"/>
    </font>
    <font>
      <sz val="10"/>
      <color rgb="FF00B050"/>
      <name val="Calibri"/>
      <family val="2"/>
      <scheme val="minor"/>
    </font>
    <font>
      <sz val="12"/>
      <color rgb="FF000000"/>
      <name val="Calibri"/>
      <family val="2"/>
    </font>
    <font>
      <b/>
      <sz val="18"/>
      <color theme="3"/>
      <name val="Cambria"/>
      <family val="2"/>
      <scheme val="major"/>
    </font>
    <font>
      <sz val="8"/>
      <name val="Microsoft Sans Serif"/>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1"/>
      <color rgb="FF000000"/>
      <name val="Calibri"/>
      <family val="2"/>
    </font>
    <font>
      <sz val="10"/>
      <name val="Century Gothic"/>
      <family val="2"/>
    </font>
    <font>
      <u/>
      <sz val="10"/>
      <name val="Calibri"/>
      <family val="2"/>
      <scheme val="minor"/>
    </font>
    <font>
      <sz val="8"/>
      <name val="Arial"/>
      <family val="2"/>
    </font>
  </fonts>
  <fills count="65">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73">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4" fillId="0" borderId="7" applyNumberFormat="0" applyFill="0" applyAlignment="0" applyProtection="0"/>
    <xf numFmtId="0" fontId="15" fillId="0" borderId="8" applyNumberFormat="0" applyFill="0" applyAlignment="0" applyProtection="0"/>
    <xf numFmtId="0" fontId="16" fillId="0" borderId="9" applyNumberFormat="0" applyFill="0" applyAlignment="0" applyProtection="0"/>
    <xf numFmtId="0" fontId="16" fillId="0" borderId="0" applyNumberFormat="0" applyFill="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10" applyNumberFormat="0" applyAlignment="0" applyProtection="0"/>
    <xf numFmtId="0" fontId="21" fillId="14" borderId="11" applyNumberFormat="0" applyAlignment="0" applyProtection="0"/>
    <xf numFmtId="0" fontId="22" fillId="14" borderId="10" applyNumberFormat="0" applyAlignment="0" applyProtection="0"/>
    <xf numFmtId="0" fontId="23" fillId="0" borderId="12" applyNumberFormat="0" applyFill="0" applyAlignment="0" applyProtection="0"/>
    <xf numFmtId="0" fontId="24" fillId="15" borderId="13"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5" applyNumberFormat="0" applyFill="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8" fillId="40" borderId="0" applyNumberFormat="0" applyBorder="0" applyAlignment="0" applyProtection="0"/>
    <xf numFmtId="0" fontId="1" fillId="0" borderId="0"/>
    <xf numFmtId="0" fontId="33" fillId="0" borderId="0"/>
    <xf numFmtId="0" fontId="34" fillId="0" borderId="0" applyNumberFormat="0" applyFill="0" applyBorder="0" applyAlignment="0" applyProtection="0"/>
    <xf numFmtId="0" fontId="1" fillId="16" borderId="14" applyNumberFormat="0" applyFont="0" applyAlignment="0" applyProtection="0"/>
    <xf numFmtId="0" fontId="35" fillId="0" borderId="0"/>
    <xf numFmtId="0" fontId="35" fillId="0" borderId="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52"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7" fillId="51"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8" fillId="45" borderId="0" applyNumberFormat="0" applyBorder="0" applyAlignment="0" applyProtection="0"/>
    <xf numFmtId="0" fontId="39" fillId="57" borderId="16" applyNumberFormat="0" applyAlignment="0" applyProtection="0"/>
    <xf numFmtId="0" fontId="40" fillId="58" borderId="17" applyNumberFormat="0" applyAlignment="0" applyProtection="0"/>
    <xf numFmtId="0" fontId="41" fillId="0" borderId="18" applyNumberFormat="0" applyFill="0" applyAlignment="0" applyProtection="0"/>
    <xf numFmtId="0" fontId="42" fillId="0" borderId="0" applyNumberFormat="0" applyFill="0" applyBorder="0" applyAlignment="0" applyProtection="0"/>
    <xf numFmtId="0" fontId="37" fillId="59" borderId="0" applyNumberFormat="0" applyBorder="0" applyAlignment="0" applyProtection="0"/>
    <xf numFmtId="0" fontId="37" fillId="60" borderId="0" applyNumberFormat="0" applyBorder="0" applyAlignment="0" applyProtection="0"/>
    <xf numFmtId="0" fontId="37" fillId="61"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62" borderId="0" applyNumberFormat="0" applyBorder="0" applyAlignment="0" applyProtection="0"/>
    <xf numFmtId="0" fontId="43" fillId="48" borderId="16" applyNumberFormat="0" applyAlignment="0" applyProtection="0"/>
    <xf numFmtId="0" fontId="44" fillId="44" borderId="0" applyNumberFormat="0" applyBorder="0" applyAlignment="0" applyProtection="0"/>
    <xf numFmtId="0" fontId="45" fillId="63" borderId="0" applyNumberFormat="0" applyBorder="0" applyAlignment="0" applyProtection="0"/>
    <xf numFmtId="0" fontId="2" fillId="64" borderId="19" applyNumberFormat="0" applyFont="0" applyAlignment="0" applyProtection="0"/>
    <xf numFmtId="0" fontId="46" fillId="57" borderId="20"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0" borderId="22" applyNumberFormat="0" applyFill="0" applyAlignment="0" applyProtection="0"/>
    <xf numFmtId="0" fontId="42" fillId="0" borderId="23" applyNumberFormat="0" applyFill="0" applyAlignment="0" applyProtection="0"/>
    <xf numFmtId="0" fontId="51" fillId="0" borderId="0" applyNumberFormat="0" applyFill="0" applyBorder="0" applyAlignment="0" applyProtection="0"/>
    <xf numFmtId="0" fontId="36" fillId="0" borderId="24" applyNumberFormat="0" applyFill="0" applyAlignment="0" applyProtection="0"/>
    <xf numFmtId="0" fontId="35" fillId="0" borderId="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44" fontId="3" fillId="0" borderId="0" applyFont="0" applyFill="0" applyBorder="0" applyAlignment="0" applyProtection="0"/>
    <xf numFmtId="0" fontId="41" fillId="0" borderId="18" applyNumberFormat="0" applyFill="0" applyAlignment="0" applyProtection="0"/>
    <xf numFmtId="0" fontId="41" fillId="0" borderId="18" applyNumberFormat="0" applyFill="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65" fontId="52" fillId="0" borderId="0"/>
    <xf numFmtId="0" fontId="3" fillId="0" borderId="0"/>
    <xf numFmtId="43" fontId="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16" borderId="14" applyNumberFormat="0" applyFont="0" applyAlignment="0" applyProtection="0"/>
    <xf numFmtId="0" fontId="1" fillId="16" borderId="14" applyNumberFormat="0" applyFont="0" applyAlignment="0" applyProtection="0"/>
    <xf numFmtId="0" fontId="3" fillId="16" borderId="1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1" fillId="0" borderId="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9" fillId="57" borderId="16" applyNumberFormat="0" applyAlignment="0" applyProtection="0"/>
    <xf numFmtId="0" fontId="43" fillId="48" borderId="16" applyNumberFormat="0" applyAlignment="0" applyProtection="0"/>
    <xf numFmtId="0" fontId="2" fillId="64" borderId="19" applyNumberFormat="0" applyFont="0" applyAlignment="0" applyProtection="0"/>
    <xf numFmtId="0" fontId="46" fillId="57" borderId="20" applyNumberFormat="0" applyAlignment="0" applyProtection="0"/>
    <xf numFmtId="0" fontId="36" fillId="0" borderId="24" applyNumberFormat="0" applyFill="0" applyAlignment="0" applyProtection="0"/>
  </cellStyleXfs>
  <cellXfs count="104">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7" fillId="0" borderId="0" xfId="0" applyFont="1" applyAlignment="1">
      <alignment horizontal="justify" vertical="top" wrapText="1"/>
    </xf>
    <xf numFmtId="0" fontId="6" fillId="2" borderId="0" xfId="8" applyFont="1" applyFill="1" applyBorder="1" applyAlignment="1">
      <alignment horizontal="justify" vertical="top" wrapText="1"/>
    </xf>
    <xf numFmtId="0" fontId="8" fillId="0" borderId="0" xfId="0" applyFont="1" applyAlignment="1">
      <alignment horizontal="justify" vertical="top" wrapText="1"/>
    </xf>
    <xf numFmtId="0" fontId="6" fillId="3" borderId="0" xfId="8" applyFont="1" applyFill="1" applyBorder="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0" fillId="0" borderId="0" xfId="0" applyFont="1" applyAlignment="1" applyProtection="1">
      <alignment horizontal="justify" vertical="top" wrapText="1"/>
      <protection locked="0"/>
    </xf>
    <xf numFmtId="0" fontId="0" fillId="0" borderId="0" xfId="0" applyFont="1" applyAlignment="1" applyProtection="1">
      <alignment horizontal="center" vertical="top"/>
    </xf>
    <xf numFmtId="0" fontId="0" fillId="0" borderId="0" xfId="0" applyFont="1" applyAlignment="1" applyProtection="1">
      <alignment horizontal="center" vertical="top"/>
      <protection locked="0"/>
    </xf>
    <xf numFmtId="0" fontId="0" fillId="0" borderId="0" xfId="0" applyFont="1" applyAlignment="1">
      <alignment horizontal="center" vertical="top"/>
    </xf>
    <xf numFmtId="0" fontId="4" fillId="5" borderId="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7" borderId="0" xfId="16" applyFont="1" applyFill="1" applyBorder="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NumberFormat="1" applyFont="1" applyFill="1" applyBorder="1" applyAlignment="1">
      <alignment horizontal="center" vertical="center" wrapText="1"/>
    </xf>
    <xf numFmtId="0" fontId="4" fillId="6" borderId="0" xfId="16" applyFont="1" applyFill="1" applyBorder="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4" borderId="4" xfId="0" applyFont="1" applyFill="1" applyBorder="1" applyAlignment="1">
      <alignment horizontal="centerContinuous" vertical="center" wrapText="1"/>
    </xf>
    <xf numFmtId="0" fontId="4" fillId="7" borderId="4" xfId="0" applyFont="1" applyFill="1" applyBorder="1" applyAlignment="1">
      <alignment horizontal="centerContinuous" wrapText="1"/>
    </xf>
    <xf numFmtId="0" fontId="9" fillId="8" borderId="5" xfId="8" applyFont="1" applyFill="1" applyBorder="1" applyAlignment="1" applyProtection="1">
      <alignment horizontal="centerContinuous" vertical="center" wrapText="1"/>
      <protection locked="0"/>
    </xf>
    <xf numFmtId="0" fontId="9" fillId="8" borderId="6" xfId="8" applyFont="1" applyFill="1" applyBorder="1" applyAlignment="1" applyProtection="1">
      <alignment horizontal="centerContinuous" vertical="center" wrapText="1"/>
      <protection locked="0"/>
    </xf>
    <xf numFmtId="0" fontId="9" fillId="8" borderId="3" xfId="8" applyFont="1" applyFill="1" applyBorder="1" applyAlignment="1" applyProtection="1">
      <alignment horizontal="centerContinuous" vertical="center" wrapText="1"/>
      <protection locked="0"/>
    </xf>
    <xf numFmtId="0" fontId="4" fillId="9" borderId="0" xfId="16" applyFont="1" applyFill="1" applyBorder="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Border="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30" fillId="0" borderId="0" xfId="57" applyFont="1" applyFill="1" applyBorder="1" applyAlignment="1">
      <alignment horizontal="center" vertical="center" wrapText="1"/>
    </xf>
    <xf numFmtId="0" fontId="0" fillId="0" borderId="26" xfId="0" applyFont="1" applyBorder="1" applyAlignment="1" applyProtection="1">
      <alignment wrapText="1"/>
      <protection locked="0"/>
    </xf>
    <xf numFmtId="0" fontId="30" fillId="41" borderId="0" xfId="57" applyFont="1" applyFill="1" applyBorder="1" applyAlignment="1">
      <alignment horizontal="left" vertical="center" wrapText="1"/>
    </xf>
    <xf numFmtId="0" fontId="0" fillId="0" borderId="0" xfId="0" applyFont="1" applyBorder="1" applyAlignment="1" applyProtection="1">
      <alignment wrapText="1"/>
      <protection locked="0"/>
    </xf>
    <xf numFmtId="0" fontId="0" fillId="0" borderId="26" xfId="0" applyFont="1" applyBorder="1" applyAlignment="1" applyProtection="1">
      <alignment horizontal="center"/>
    </xf>
    <xf numFmtId="0" fontId="0" fillId="0" borderId="0" xfId="0" applyFont="1" applyBorder="1" applyAlignment="1" applyProtection="1">
      <alignment horizontal="center"/>
      <protection locked="0"/>
    </xf>
    <xf numFmtId="0" fontId="0" fillId="0" borderId="26" xfId="0" applyBorder="1" applyProtection="1">
      <protection locked="0"/>
    </xf>
    <xf numFmtId="0" fontId="0" fillId="0" borderId="0" xfId="0" applyFont="1" applyBorder="1" applyProtection="1"/>
    <xf numFmtId="0" fontId="0" fillId="0" borderId="0" xfId="0" applyBorder="1" applyProtection="1">
      <protection locked="0"/>
    </xf>
    <xf numFmtId="9" fontId="0" fillId="0" borderId="25" xfId="17" applyFont="1" applyBorder="1" applyProtection="1">
      <protection locked="0"/>
    </xf>
    <xf numFmtId="0" fontId="0" fillId="0" borderId="0" xfId="0" applyFont="1" applyBorder="1" applyAlignment="1" applyProtection="1">
      <alignment horizontal="center" vertical="top"/>
    </xf>
    <xf numFmtId="0" fontId="0" fillId="0" borderId="26" xfId="0" applyBorder="1"/>
    <xf numFmtId="0" fontId="0" fillId="0" borderId="25" xfId="0" applyFont="1" applyBorder="1" applyAlignment="1" applyProtection="1">
      <alignment horizontal="center"/>
    </xf>
    <xf numFmtId="0" fontId="0" fillId="0" borderId="0" xfId="0" applyFont="1" applyBorder="1" applyAlignment="1" applyProtection="1">
      <alignment horizontal="center"/>
    </xf>
    <xf numFmtId="0" fontId="0" fillId="0" borderId="25" xfId="0" applyBorder="1" applyAlignment="1">
      <alignment wrapText="1"/>
    </xf>
    <xf numFmtId="0" fontId="30" fillId="41" borderId="26" xfId="57" applyFont="1" applyFill="1" applyBorder="1" applyAlignment="1">
      <alignment horizontal="justify" vertical="center"/>
    </xf>
    <xf numFmtId="9" fontId="0" fillId="0" borderId="26" xfId="17" applyFont="1" applyBorder="1" applyProtection="1">
      <protection locked="0"/>
    </xf>
    <xf numFmtId="0" fontId="0" fillId="0" borderId="25" xfId="0" applyBorder="1"/>
    <xf numFmtId="0" fontId="0" fillId="0" borderId="26" xfId="0" applyFont="1" applyBorder="1" applyAlignment="1" applyProtection="1">
      <alignment horizontal="center"/>
      <protection locked="0"/>
    </xf>
    <xf numFmtId="0" fontId="0" fillId="0" borderId="0" xfId="0" applyBorder="1" applyAlignment="1">
      <alignment wrapText="1"/>
    </xf>
    <xf numFmtId="0" fontId="0" fillId="0" borderId="25" xfId="0" applyFont="1" applyBorder="1" applyAlignment="1" applyProtection="1">
      <alignment horizontal="center"/>
      <protection locked="0"/>
    </xf>
    <xf numFmtId="0" fontId="0" fillId="0" borderId="25" xfId="0" applyFont="1" applyBorder="1" applyProtection="1"/>
    <xf numFmtId="9" fontId="0" fillId="0" borderId="0" xfId="17" applyFont="1" applyBorder="1" applyProtection="1">
      <protection locked="0"/>
    </xf>
    <xf numFmtId="0" fontId="0" fillId="0" borderId="26" xfId="0" applyFont="1" applyBorder="1" applyProtection="1"/>
    <xf numFmtId="0" fontId="0" fillId="0" borderId="26" xfId="0" applyBorder="1" applyAlignment="1">
      <alignment wrapText="1"/>
    </xf>
    <xf numFmtId="0" fontId="0" fillId="0" borderId="0" xfId="0" applyFont="1" applyBorder="1" applyAlignment="1" applyProtection="1">
      <alignment horizontal="center" wrapText="1"/>
      <protection locked="0"/>
    </xf>
    <xf numFmtId="0" fontId="0" fillId="0" borderId="0" xfId="0" applyFont="1" applyBorder="1" applyAlignment="1" applyProtection="1">
      <alignment wrapText="1"/>
    </xf>
    <xf numFmtId="0" fontId="0" fillId="0" borderId="25" xfId="0" applyBorder="1" applyProtection="1">
      <protection locked="0"/>
    </xf>
    <xf numFmtId="0" fontId="30" fillId="41" borderId="25" xfId="57" applyFont="1" applyFill="1" applyBorder="1" applyAlignment="1">
      <alignment wrapText="1"/>
    </xf>
    <xf numFmtId="0" fontId="0" fillId="0" borderId="26" xfId="0" applyFont="1" applyBorder="1" applyAlignment="1" applyProtection="1">
      <alignment horizontal="center" vertical="top"/>
    </xf>
    <xf numFmtId="0" fontId="30" fillId="41" borderId="0" xfId="57" applyFont="1" applyFill="1" applyBorder="1" applyAlignment="1">
      <alignment wrapText="1"/>
    </xf>
    <xf numFmtId="0" fontId="30" fillId="42" borderId="0" xfId="57" applyFont="1" applyFill="1" applyBorder="1" applyAlignment="1">
      <alignment horizontal="center" vertical="center" wrapText="1"/>
    </xf>
    <xf numFmtId="0" fontId="0" fillId="0" borderId="26" xfId="0" applyFont="1" applyBorder="1" applyProtection="1">
      <protection locked="0"/>
    </xf>
    <xf numFmtId="0" fontId="30" fillId="0" borderId="0" xfId="57" applyFont="1" applyFill="1" applyBorder="1" applyAlignment="1">
      <alignment horizontal="left" vertical="center" wrapText="1"/>
    </xf>
    <xf numFmtId="4" fontId="0" fillId="0" borderId="0" xfId="0" applyNumberFormat="1" applyFont="1" applyBorder="1" applyProtection="1">
      <protection locked="0"/>
    </xf>
    <xf numFmtId="4" fontId="0" fillId="0" borderId="25" xfId="0" applyNumberFormat="1" applyFont="1" applyBorder="1" applyProtection="1">
      <protection locked="0"/>
    </xf>
    <xf numFmtId="0" fontId="0" fillId="0" borderId="25" xfId="0" applyFont="1" applyBorder="1" applyAlignment="1" applyProtection="1">
      <alignment wrapText="1"/>
      <protection locked="0"/>
    </xf>
    <xf numFmtId="0" fontId="0" fillId="0" borderId="0" xfId="0" applyFont="1" applyBorder="1" applyProtection="1">
      <protection locked="0"/>
    </xf>
    <xf numFmtId="0" fontId="30" fillId="41" borderId="0" xfId="57" applyFont="1" applyFill="1" applyBorder="1" applyAlignment="1">
      <alignment vertical="center" wrapText="1"/>
    </xf>
    <xf numFmtId="0" fontId="0" fillId="0" borderId="25" xfId="0" applyFont="1" applyBorder="1" applyAlignment="1" applyProtection="1">
      <alignment horizontal="center" vertical="top"/>
    </xf>
    <xf numFmtId="4" fontId="0" fillId="0" borderId="26" xfId="0" applyNumberFormat="1" applyFont="1" applyBorder="1" applyProtection="1">
      <protection locked="0"/>
    </xf>
    <xf numFmtId="0" fontId="0" fillId="0" borderId="25" xfId="0" applyFont="1" applyBorder="1" applyAlignment="1" applyProtection="1">
      <alignment horizontal="center" wrapText="1"/>
      <protection locked="0"/>
    </xf>
    <xf numFmtId="0" fontId="0" fillId="0" borderId="26" xfId="0" applyFont="1" applyBorder="1" applyAlignment="1" applyProtection="1">
      <alignment horizontal="center" wrapText="1"/>
      <protection locked="0"/>
    </xf>
    <xf numFmtId="0" fontId="30" fillId="41" borderId="0" xfId="57" applyFont="1" applyFill="1" applyBorder="1" applyAlignment="1">
      <alignment horizontal="justify" vertical="center"/>
    </xf>
    <xf numFmtId="0" fontId="32" fillId="41" borderId="0" xfId="57" applyFont="1" applyFill="1" applyBorder="1" applyAlignment="1">
      <alignment horizontal="justify" vertical="center"/>
    </xf>
    <xf numFmtId="0" fontId="30" fillId="41" borderId="0" xfId="57" quotePrefix="1" applyFont="1" applyFill="1" applyBorder="1" applyAlignment="1">
      <alignment horizontal="justify" vertical="center"/>
    </xf>
    <xf numFmtId="0" fontId="30" fillId="0" borderId="0" xfId="57" applyFont="1" applyFill="1" applyBorder="1" applyAlignment="1">
      <alignment horizontal="justify" vertical="center"/>
    </xf>
    <xf numFmtId="4" fontId="55" fillId="0" borderId="26" xfId="0" applyNumberFormat="1" applyFont="1" applyBorder="1" applyProtection="1">
      <protection locked="0"/>
    </xf>
    <xf numFmtId="0" fontId="0" fillId="0" borderId="27" xfId="0" applyFont="1" applyBorder="1" applyAlignment="1" applyProtection="1">
      <alignment horizontal="center" vertical="top"/>
    </xf>
    <xf numFmtId="0" fontId="0" fillId="0" borderId="28" xfId="0" applyBorder="1"/>
    <xf numFmtId="0" fontId="0" fillId="0" borderId="28" xfId="0" applyBorder="1" applyAlignment="1">
      <alignment wrapText="1"/>
    </xf>
    <xf numFmtId="0" fontId="0" fillId="0" borderId="28" xfId="0" applyFont="1" applyBorder="1" applyAlignment="1" applyProtection="1">
      <alignment horizontal="center"/>
      <protection locked="0"/>
    </xf>
    <xf numFmtId="0" fontId="0" fillId="0" borderId="28" xfId="0" applyBorder="1" applyProtection="1">
      <protection locked="0"/>
    </xf>
    <xf numFmtId="4" fontId="0" fillId="0" borderId="28" xfId="0" applyNumberFormat="1" applyFont="1" applyBorder="1" applyProtection="1">
      <protection locked="0"/>
    </xf>
    <xf numFmtId="0" fontId="0" fillId="0" borderId="28" xfId="0" applyFont="1" applyBorder="1" applyProtection="1">
      <protection locked="0"/>
    </xf>
    <xf numFmtId="0" fontId="0" fillId="0" borderId="28" xfId="0" applyFont="1" applyBorder="1" applyProtection="1"/>
    <xf numFmtId="0" fontId="0" fillId="0" borderId="28" xfId="0" applyFont="1" applyBorder="1" applyAlignment="1" applyProtection="1">
      <alignment wrapText="1"/>
      <protection locked="0"/>
    </xf>
    <xf numFmtId="0" fontId="0" fillId="0" borderId="28" xfId="0" applyFont="1" applyBorder="1" applyAlignment="1" applyProtection="1">
      <alignment horizontal="center" wrapText="1"/>
      <protection locked="0"/>
    </xf>
    <xf numFmtId="9" fontId="0" fillId="0" borderId="28" xfId="17" applyFont="1" applyBorder="1" applyProtection="1">
      <protection locked="0"/>
    </xf>
    <xf numFmtId="0" fontId="0" fillId="0" borderId="28" xfId="0" applyFont="1" applyBorder="1" applyAlignment="1" applyProtection="1">
      <alignment horizontal="center"/>
    </xf>
  </cellXfs>
  <cellStyles count="173">
    <cellStyle name="20% - Énfasis1" xfId="34" builtinId="30" customBuiltin="1"/>
    <cellStyle name="20% - Énfasis1 2" xfId="63"/>
    <cellStyle name="20% - Énfasis2" xfId="38" builtinId="34" customBuiltin="1"/>
    <cellStyle name="20% - Énfasis2 2" xfId="64"/>
    <cellStyle name="20% - Énfasis3" xfId="42" builtinId="38" customBuiltin="1"/>
    <cellStyle name="20% - Énfasis3 2" xfId="65"/>
    <cellStyle name="20% - Énfasis4" xfId="46" builtinId="42" customBuiltin="1"/>
    <cellStyle name="20% - Énfasis4 2" xfId="66"/>
    <cellStyle name="20% - Énfasis5" xfId="50" builtinId="46" customBuiltin="1"/>
    <cellStyle name="20% - Énfasis5 2" xfId="67"/>
    <cellStyle name="20% - Énfasis6" xfId="54" builtinId="50" customBuiltin="1"/>
    <cellStyle name="20% - Énfasis6 2" xfId="68"/>
    <cellStyle name="40% - Énfasis1" xfId="35" builtinId="31" customBuiltin="1"/>
    <cellStyle name="40% - Énfasis1 2" xfId="69"/>
    <cellStyle name="40% - Énfasis2" xfId="39" builtinId="35" customBuiltin="1"/>
    <cellStyle name="40% - Énfasis2 2" xfId="70"/>
    <cellStyle name="40% - Énfasis3" xfId="43" builtinId="39" customBuiltin="1"/>
    <cellStyle name="40% - Énfasis3 2" xfId="71"/>
    <cellStyle name="40% - Énfasis4" xfId="47" builtinId="43" customBuiltin="1"/>
    <cellStyle name="40% - Énfasis4 2" xfId="72"/>
    <cellStyle name="40% - Énfasis5" xfId="51" builtinId="47" customBuiltin="1"/>
    <cellStyle name="40% - Énfasis5 2" xfId="73"/>
    <cellStyle name="40% - Énfasis6" xfId="55" builtinId="51" customBuiltin="1"/>
    <cellStyle name="40% - Énfasis6 2" xfId="74"/>
    <cellStyle name="60% - Énfasis1" xfId="36" builtinId="32" customBuiltin="1"/>
    <cellStyle name="60% - Énfasis1 2" xfId="75"/>
    <cellStyle name="60% - Énfasis2" xfId="40" builtinId="36" customBuiltin="1"/>
    <cellStyle name="60% - Énfasis2 2" xfId="76"/>
    <cellStyle name="60% - Énfasis3" xfId="44" builtinId="40" customBuiltin="1"/>
    <cellStyle name="60% - Énfasis3 2" xfId="77"/>
    <cellStyle name="60% - Énfasis4" xfId="48" builtinId="44" customBuiltin="1"/>
    <cellStyle name="60% - Énfasis4 2" xfId="78"/>
    <cellStyle name="60% - Énfasis5" xfId="52" builtinId="48" customBuiltin="1"/>
    <cellStyle name="60% - Énfasis5 2" xfId="79"/>
    <cellStyle name="60% - Énfasis6" xfId="56" builtinId="52" customBuiltin="1"/>
    <cellStyle name="60% - Énfasis6 2" xfId="80"/>
    <cellStyle name="Buena 2" xfId="81"/>
    <cellStyle name="Bueno" xfId="22" builtinId="26" customBuiltin="1"/>
    <cellStyle name="Cálculo" xfId="27" builtinId="22" customBuiltin="1"/>
    <cellStyle name="Cálculo 2" xfId="82"/>
    <cellStyle name="Cálculo 2 2" xfId="168"/>
    <cellStyle name="Celda de comprobación" xfId="29" builtinId="23" customBuiltin="1"/>
    <cellStyle name="Celda de comprobación 2" xfId="83"/>
    <cellStyle name="Celda vinculada" xfId="28" builtinId="24" customBuiltin="1"/>
    <cellStyle name="Celda vinculada 2" xfId="84"/>
    <cellStyle name="Celda vinculada 2 2" xfId="105"/>
    <cellStyle name="Celda vinculada 2 2 2" xfId="109"/>
    <cellStyle name="Celda vinculada 2 3" xfId="106"/>
    <cellStyle name="Celda vinculada 2 3 2" xfId="110"/>
    <cellStyle name="Celda vinculada 2 4" xfId="107"/>
    <cellStyle name="Encabezado 1" xfId="18" builtinId="16" customBuiltin="1"/>
    <cellStyle name="Encabezado 4" xfId="21" builtinId="19" customBuiltin="1"/>
    <cellStyle name="Encabezado 4 2" xfId="85"/>
    <cellStyle name="Énfasis1" xfId="33" builtinId="29" customBuiltin="1"/>
    <cellStyle name="Énfasis1 2" xfId="86"/>
    <cellStyle name="Énfasis2" xfId="37" builtinId="33" customBuiltin="1"/>
    <cellStyle name="Énfasis2 2" xfId="87"/>
    <cellStyle name="Énfasis3" xfId="41" builtinId="37" customBuiltin="1"/>
    <cellStyle name="Énfasis3 2" xfId="88"/>
    <cellStyle name="Énfasis4" xfId="45" builtinId="41" customBuiltin="1"/>
    <cellStyle name="Énfasis4 2" xfId="89"/>
    <cellStyle name="Énfasis5" xfId="49" builtinId="45" customBuiltin="1"/>
    <cellStyle name="Énfasis5 2" xfId="90"/>
    <cellStyle name="Énfasis6" xfId="53" builtinId="49" customBuiltin="1"/>
    <cellStyle name="Énfasis6 2" xfId="91"/>
    <cellStyle name="Entrada" xfId="25" builtinId="20" customBuiltin="1"/>
    <cellStyle name="Entrada 2" xfId="92"/>
    <cellStyle name="Entrada 2 2" xfId="169"/>
    <cellStyle name="Euro" xfId="1"/>
    <cellStyle name="Excel Built-in Currency" xfId="123"/>
    <cellStyle name="Excel Built-in Normal" xfId="124"/>
    <cellStyle name="Incorrecto" xfId="23" builtinId="27" customBuiltin="1"/>
    <cellStyle name="Incorrecto 2" xfId="93"/>
    <cellStyle name="Millares 2" xfId="2"/>
    <cellStyle name="Millares 2 2" xfId="3"/>
    <cellStyle name="Millares 2 2 2" xfId="147"/>
    <cellStyle name="Millares 2 2 3" xfId="126"/>
    <cellStyle name="Millares 2 3" xfId="4"/>
    <cellStyle name="Millares 2 3 2" xfId="148"/>
    <cellStyle name="Millares 2 4" xfId="125"/>
    <cellStyle name="Millares 3" xfId="5"/>
    <cellStyle name="Millares 3 2" xfId="128"/>
    <cellStyle name="Millares 3 2 2" xfId="149"/>
    <cellStyle name="Millares 3 3" xfId="150"/>
    <cellStyle name="Millares 3 4" xfId="127"/>
    <cellStyle name="Millares 4" xfId="129"/>
    <cellStyle name="Millares 4 2" xfId="151"/>
    <cellStyle name="Millares 5" xfId="130"/>
    <cellStyle name="Millares 5 2" xfId="152"/>
    <cellStyle name="Millares 6" xfId="153"/>
    <cellStyle name="Moneda 10" xfId="131"/>
    <cellStyle name="Moneda 10 2" xfId="154"/>
    <cellStyle name="Moneda 2" xfId="6"/>
    <cellStyle name="Moneda 2 10" xfId="155"/>
    <cellStyle name="Moneda 2 11" xfId="108"/>
    <cellStyle name="Moneda 2 2" xfId="132"/>
    <cellStyle name="Moneda 2 2 2" xfId="156"/>
    <cellStyle name="Moneda 2 3" xfId="133"/>
    <cellStyle name="Moneda 2 3 2" xfId="157"/>
    <cellStyle name="Moneda 2 4" xfId="134"/>
    <cellStyle name="Moneda 2 4 2" xfId="158"/>
    <cellStyle name="Moneda 2 5" xfId="135"/>
    <cellStyle name="Moneda 2 5 2" xfId="159"/>
    <cellStyle name="Moneda 2 6" xfId="136"/>
    <cellStyle name="Moneda 2 6 2" xfId="160"/>
    <cellStyle name="Moneda 2 7" xfId="137"/>
    <cellStyle name="Moneda 2 7 2" xfId="161"/>
    <cellStyle name="Moneda 2 8" xfId="138"/>
    <cellStyle name="Moneda 2 8 2" xfId="162"/>
    <cellStyle name="Moneda 2 9" xfId="139"/>
    <cellStyle name="Moneda 2 9 2" xfId="163"/>
    <cellStyle name="Moneda 3" xfId="120"/>
    <cellStyle name="Moneda 3 2" xfId="121"/>
    <cellStyle name="Moneda 3 2 2" xfId="164"/>
    <cellStyle name="Moneda 3 3" xfId="165"/>
    <cellStyle name="Moneda 4" xfId="122"/>
    <cellStyle name="Moneda 4 2" xfId="140"/>
    <cellStyle name="Moneda 4 2 2" xfId="166"/>
    <cellStyle name="Moneda 4 3" xfId="167"/>
    <cellStyle name="Neutral" xfId="24" builtinId="28" customBuiltin="1"/>
    <cellStyle name="Neutral 2" xfId="94"/>
    <cellStyle name="Normal" xfId="0" builtinId="0"/>
    <cellStyle name="Normal 10" xfId="118"/>
    <cellStyle name="Normal 11" xfId="119"/>
    <cellStyle name="Normal 12" xfId="57"/>
    <cellStyle name="Normal 13" xfId="146"/>
    <cellStyle name="Normal 2" xfId="7"/>
    <cellStyle name="Normal 2 2" xfId="8"/>
    <cellStyle name="Normal 2 2 2" xfId="104"/>
    <cellStyle name="Normal 2 3" xfId="62"/>
    <cellStyle name="Normal 2 4" xfId="112"/>
    <cellStyle name="Normal 2 5" xfId="61"/>
    <cellStyle name="Normal 2 6" xfId="58"/>
    <cellStyle name="Normal 3" xfId="9"/>
    <cellStyle name="Normal 3 2" xfId="111"/>
    <cellStyle name="Normal 3 3" xfId="113"/>
    <cellStyle name="Normal 4" xfId="10"/>
    <cellStyle name="Normal 4 2" xfId="11"/>
    <cellStyle name="Normal 5" xfId="12"/>
    <cellStyle name="Normal 5 2" xfId="13"/>
    <cellStyle name="Normal 6" xfId="14"/>
    <cellStyle name="Normal 6 2" xfId="15"/>
    <cellStyle name="Normal 6 3" xfId="116"/>
    <cellStyle name="Normal 7" xfId="117"/>
    <cellStyle name="Normal 8" xfId="114"/>
    <cellStyle name="Normal 9" xfId="115"/>
    <cellStyle name="Normal_141008Reportes Cuadros Institucionales-sectorialesADV" xfId="16"/>
    <cellStyle name="Notas 2" xfId="95"/>
    <cellStyle name="Notas 2 2" xfId="141"/>
    <cellStyle name="Notas 2 3" xfId="170"/>
    <cellStyle name="Notas 3" xfId="142"/>
    <cellStyle name="Notas 3 2" xfId="143"/>
    <cellStyle name="Notas 4" xfId="60"/>
    <cellStyle name="Porcentaje" xfId="17" builtinId="5"/>
    <cellStyle name="Porcentual 2" xfId="144"/>
    <cellStyle name="Porcentual 3" xfId="145"/>
    <cellStyle name="Salida" xfId="26" builtinId="21" customBuiltin="1"/>
    <cellStyle name="Salida 2" xfId="96"/>
    <cellStyle name="Salida 2 2" xfId="171"/>
    <cellStyle name="Texto de advertencia" xfId="30" builtinId="11" customBuiltin="1"/>
    <cellStyle name="Texto de advertencia 2" xfId="97"/>
    <cellStyle name="Texto explicativo" xfId="31" builtinId="53" customBuiltin="1"/>
    <cellStyle name="Texto explicativo 2" xfId="98"/>
    <cellStyle name="Título 1 2" xfId="99"/>
    <cellStyle name="Título 2" xfId="19" builtinId="17" customBuiltin="1"/>
    <cellStyle name="Título 2 2" xfId="100"/>
    <cellStyle name="Título 3" xfId="20" builtinId="18" customBuiltin="1"/>
    <cellStyle name="Título 3 2" xfId="101"/>
    <cellStyle name="Título 4" xfId="102"/>
    <cellStyle name="Título 5" xfId="59"/>
    <cellStyle name="Total" xfId="32" builtinId="25" customBuiltin="1"/>
    <cellStyle name="Total 2" xfId="103"/>
    <cellStyle name="Total 2 2" xfId="172"/>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tabSelected="1" topLeftCell="D26" workbookViewId="0">
      <selection activeCell="H18" sqref="H18:H34"/>
    </sheetView>
  </sheetViews>
  <sheetFormatPr baseColWidth="10" defaultRowHeight="11.25" x14ac:dyDescent="0.2"/>
  <cols>
    <col min="1" max="1" width="22.33203125" style="3" customWidth="1"/>
    <col min="2" max="2" width="17" style="2" customWidth="1"/>
    <col min="3" max="3" width="37" style="2" bestFit="1" customWidth="1"/>
    <col min="4" max="4" width="16.6640625" style="2" customWidth="1"/>
    <col min="5" max="5" width="21.5" style="2" customWidth="1"/>
    <col min="6" max="12" width="17" style="2" customWidth="1"/>
    <col min="13" max="13" width="44.1640625" style="2" customWidth="1"/>
    <col min="14" max="14" width="44" style="2" customWidth="1"/>
    <col min="15" max="15" width="14.1640625" style="2" customWidth="1"/>
    <col min="16" max="17" width="42.6640625" style="2" customWidth="1"/>
    <col min="18" max="21" width="12" style="2"/>
    <col min="22" max="22" width="13" style="2" bestFit="1" customWidth="1"/>
    <col min="23" max="23" width="14.5" style="3" customWidth="1"/>
    <col min="24" max="16384" width="12" style="3"/>
  </cols>
  <sheetData>
    <row r="1" spans="1:23" s="1" customFormat="1" ht="60" customHeight="1" x14ac:dyDescent="0.2">
      <c r="A1" s="36" t="s">
        <v>201</v>
      </c>
      <c r="B1" s="37"/>
      <c r="C1" s="37"/>
      <c r="D1" s="37"/>
      <c r="E1" s="37"/>
      <c r="F1" s="37"/>
      <c r="G1" s="37"/>
      <c r="H1" s="37"/>
      <c r="I1" s="37"/>
      <c r="J1" s="37"/>
      <c r="K1" s="37"/>
      <c r="L1" s="37"/>
      <c r="M1" s="37"/>
      <c r="N1" s="37"/>
      <c r="O1" s="37"/>
      <c r="P1" s="37"/>
      <c r="Q1" s="37"/>
      <c r="R1" s="37"/>
      <c r="S1" s="37"/>
      <c r="T1" s="37"/>
      <c r="U1" s="37"/>
      <c r="V1" s="37"/>
      <c r="W1" s="38"/>
    </row>
    <row r="2" spans="1:23" s="1" customFormat="1" ht="11.25" customHeight="1" x14ac:dyDescent="0.2">
      <c r="A2" s="33" t="s">
        <v>74</v>
      </c>
      <c r="B2" s="33"/>
      <c r="C2" s="33"/>
      <c r="D2" s="33"/>
      <c r="E2" s="33"/>
      <c r="F2" s="43" t="s">
        <v>2</v>
      </c>
      <c r="G2" s="43"/>
      <c r="H2" s="43"/>
      <c r="I2" s="43"/>
      <c r="J2" s="43"/>
      <c r="K2" s="34" t="s">
        <v>72</v>
      </c>
      <c r="L2" s="34"/>
      <c r="M2" s="34"/>
      <c r="N2" s="35" t="s">
        <v>73</v>
      </c>
      <c r="O2" s="35"/>
      <c r="P2" s="35"/>
      <c r="Q2" s="35"/>
      <c r="R2" s="35"/>
      <c r="S2" s="35"/>
      <c r="T2" s="35"/>
      <c r="U2" s="39" t="s">
        <v>55</v>
      </c>
      <c r="V2" s="39"/>
      <c r="W2" s="39"/>
    </row>
    <row r="3" spans="1:23" s="1" customFormat="1" ht="54.75" customHeight="1" x14ac:dyDescent="0.2">
      <c r="A3" s="28" t="s">
        <v>50</v>
      </c>
      <c r="B3" s="28" t="s">
        <v>49</v>
      </c>
      <c r="C3" s="28" t="s">
        <v>48</v>
      </c>
      <c r="D3" s="28" t="s">
        <v>47</v>
      </c>
      <c r="E3" s="28" t="s">
        <v>46</v>
      </c>
      <c r="F3" s="29" t="s">
        <v>45</v>
      </c>
      <c r="G3" s="29" t="s">
        <v>44</v>
      </c>
      <c r="H3" s="29" t="s">
        <v>43</v>
      </c>
      <c r="I3" s="30" t="s">
        <v>42</v>
      </c>
      <c r="J3" s="30" t="s">
        <v>41</v>
      </c>
      <c r="K3" s="31" t="s">
        <v>40</v>
      </c>
      <c r="L3" s="31" t="s">
        <v>39</v>
      </c>
      <c r="M3" s="31" t="s">
        <v>26</v>
      </c>
      <c r="N3" s="32" t="s">
        <v>38</v>
      </c>
      <c r="O3" s="32" t="s">
        <v>37</v>
      </c>
      <c r="P3" s="32" t="s">
        <v>36</v>
      </c>
      <c r="Q3" s="32" t="s">
        <v>85</v>
      </c>
      <c r="R3" s="32" t="s">
        <v>35</v>
      </c>
      <c r="S3" s="32" t="s">
        <v>34</v>
      </c>
      <c r="T3" s="32" t="s">
        <v>33</v>
      </c>
      <c r="U3" s="40" t="s">
        <v>54</v>
      </c>
      <c r="V3" s="41" t="s">
        <v>31</v>
      </c>
      <c r="W3" s="41" t="s">
        <v>71</v>
      </c>
    </row>
    <row r="4" spans="1:23" s="1" customFormat="1" ht="15" customHeight="1" x14ac:dyDescent="0.2">
      <c r="A4" s="20">
        <v>1</v>
      </c>
      <c r="B4" s="21">
        <v>2</v>
      </c>
      <c r="C4" s="20">
        <v>3</v>
      </c>
      <c r="D4" s="25">
        <v>4</v>
      </c>
      <c r="E4" s="20">
        <v>5</v>
      </c>
      <c r="F4" s="26">
        <v>6</v>
      </c>
      <c r="G4" s="26">
        <v>7</v>
      </c>
      <c r="H4" s="26">
        <v>8</v>
      </c>
      <c r="I4" s="27">
        <v>9</v>
      </c>
      <c r="J4" s="27">
        <v>10</v>
      </c>
      <c r="K4" s="22">
        <v>11</v>
      </c>
      <c r="L4" s="22">
        <v>12</v>
      </c>
      <c r="M4" s="22">
        <v>13</v>
      </c>
      <c r="N4" s="23">
        <v>14</v>
      </c>
      <c r="O4" s="23">
        <v>15</v>
      </c>
      <c r="P4" s="23">
        <v>16</v>
      </c>
      <c r="Q4" s="23">
        <v>17</v>
      </c>
      <c r="R4" s="23">
        <v>18</v>
      </c>
      <c r="S4" s="23">
        <v>19</v>
      </c>
      <c r="T4" s="23">
        <v>20</v>
      </c>
      <c r="U4" s="42">
        <v>21</v>
      </c>
      <c r="V4" s="42">
        <v>22</v>
      </c>
      <c r="W4" s="42">
        <v>23</v>
      </c>
    </row>
    <row r="5" spans="1:23" ht="25.5" x14ac:dyDescent="0.2">
      <c r="A5" s="83" t="s">
        <v>121</v>
      </c>
      <c r="B5" s="61"/>
      <c r="C5" s="58"/>
      <c r="D5" s="64" t="s">
        <v>198</v>
      </c>
      <c r="E5" s="71" t="s">
        <v>120</v>
      </c>
      <c r="F5" s="79">
        <f>SUM(F18:F34)</f>
        <v>7656001.3999999994</v>
      </c>
      <c r="G5" s="79">
        <f t="shared" ref="G5:J5" si="0">SUM(G18:G34)</f>
        <v>7656001.3999999994</v>
      </c>
      <c r="H5" s="79">
        <f t="shared" si="0"/>
        <v>3782635.2800000003</v>
      </c>
      <c r="I5" s="79">
        <f t="shared" si="0"/>
        <v>3782635.2800000003</v>
      </c>
      <c r="J5" s="79">
        <f t="shared" si="0"/>
        <v>3782635.2800000003</v>
      </c>
      <c r="K5" s="65" t="s">
        <v>122</v>
      </c>
      <c r="L5" s="65" t="s">
        <v>169</v>
      </c>
      <c r="M5" s="72" t="s">
        <v>164</v>
      </c>
      <c r="N5" s="80"/>
      <c r="O5" s="65" t="s">
        <v>169</v>
      </c>
      <c r="P5" s="85"/>
      <c r="Q5" s="80"/>
      <c r="R5" s="53">
        <v>1</v>
      </c>
      <c r="S5" s="53">
        <v>1</v>
      </c>
      <c r="T5" s="53">
        <f>+H5/G5</f>
        <v>0.49407452825178433</v>
      </c>
      <c r="U5" s="79">
        <f>+H5</f>
        <v>3782635.2800000003</v>
      </c>
      <c r="V5" s="79">
        <f>+G5</f>
        <v>7656001.3999999994</v>
      </c>
      <c r="W5" s="56" t="s">
        <v>200</v>
      </c>
    </row>
    <row r="6" spans="1:23" ht="63.75" x14ac:dyDescent="0.2">
      <c r="A6" s="54" t="s">
        <v>121</v>
      </c>
      <c r="B6" s="13"/>
      <c r="C6" s="63"/>
      <c r="D6" s="49" t="s">
        <v>198</v>
      </c>
      <c r="E6" s="52" t="s">
        <v>120</v>
      </c>
      <c r="F6" s="78"/>
      <c r="G6" s="78"/>
      <c r="H6" s="78"/>
      <c r="I6" s="81"/>
      <c r="J6" s="81"/>
      <c r="K6" s="51" t="s">
        <v>122</v>
      </c>
      <c r="L6" s="51" t="s">
        <v>170</v>
      </c>
      <c r="M6" s="74" t="s">
        <v>165</v>
      </c>
      <c r="N6" s="47"/>
      <c r="O6" s="51" t="s">
        <v>170</v>
      </c>
      <c r="P6" s="69"/>
      <c r="Q6" s="47"/>
      <c r="R6" s="66"/>
      <c r="S6" s="66"/>
      <c r="T6" s="66"/>
      <c r="U6" s="78"/>
      <c r="V6" s="78"/>
      <c r="W6" s="57" t="s">
        <v>200</v>
      </c>
    </row>
    <row r="7" spans="1:23" ht="140.25" x14ac:dyDescent="0.2">
      <c r="A7" s="54" t="s">
        <v>121</v>
      </c>
      <c r="B7" s="13"/>
      <c r="C7" s="63"/>
      <c r="D7" s="49" t="s">
        <v>198</v>
      </c>
      <c r="E7" s="52" t="s">
        <v>120</v>
      </c>
      <c r="F7" s="78"/>
      <c r="G7" s="78"/>
      <c r="H7" s="78"/>
      <c r="I7" s="81"/>
      <c r="J7" s="81"/>
      <c r="K7" s="51" t="s">
        <v>122</v>
      </c>
      <c r="L7" s="51" t="s">
        <v>180</v>
      </c>
      <c r="M7" s="82" t="s">
        <v>166</v>
      </c>
      <c r="N7" s="82" t="s">
        <v>167</v>
      </c>
      <c r="O7" s="51" t="s">
        <v>27</v>
      </c>
      <c r="P7" s="75" t="s">
        <v>168</v>
      </c>
      <c r="Q7" s="82" t="s">
        <v>167</v>
      </c>
      <c r="R7" s="66"/>
      <c r="S7" s="66"/>
      <c r="T7" s="66"/>
      <c r="U7" s="78"/>
      <c r="V7" s="78"/>
      <c r="W7" s="57" t="s">
        <v>200</v>
      </c>
    </row>
    <row r="8" spans="1:23" ht="38.25" x14ac:dyDescent="0.2">
      <c r="A8" s="54" t="s">
        <v>121</v>
      </c>
      <c r="B8" s="13"/>
      <c r="C8" s="63"/>
      <c r="D8" s="49" t="s">
        <v>198</v>
      </c>
      <c r="E8" s="52" t="s">
        <v>120</v>
      </c>
      <c r="F8" s="78"/>
      <c r="G8" s="78"/>
      <c r="H8" s="78"/>
      <c r="I8" s="81"/>
      <c r="J8" s="81"/>
      <c r="K8" s="51" t="s">
        <v>122</v>
      </c>
      <c r="L8" s="89" t="s">
        <v>179</v>
      </c>
      <c r="M8" s="82" t="s">
        <v>172</v>
      </c>
      <c r="N8" s="87" t="s">
        <v>173</v>
      </c>
      <c r="O8" s="89" t="s">
        <v>171</v>
      </c>
      <c r="P8" s="87" t="s">
        <v>174</v>
      </c>
      <c r="Q8" s="87" t="s">
        <v>173</v>
      </c>
      <c r="R8" s="66"/>
      <c r="S8" s="66"/>
      <c r="T8" s="66"/>
      <c r="U8" s="78"/>
      <c r="V8" s="78"/>
      <c r="W8" s="57" t="s">
        <v>200</v>
      </c>
    </row>
    <row r="9" spans="1:23" ht="242.25" x14ac:dyDescent="0.2">
      <c r="A9" s="54" t="s">
        <v>121</v>
      </c>
      <c r="B9" s="13"/>
      <c r="C9" s="63"/>
      <c r="D9" s="49" t="s">
        <v>198</v>
      </c>
      <c r="E9" s="52" t="s">
        <v>120</v>
      </c>
      <c r="F9" s="78"/>
      <c r="G9" s="78"/>
      <c r="H9" s="78"/>
      <c r="I9" s="81"/>
      <c r="J9" s="81"/>
      <c r="K9" s="51" t="s">
        <v>122</v>
      </c>
      <c r="L9" s="89" t="s">
        <v>179</v>
      </c>
      <c r="M9" s="77"/>
      <c r="N9" s="77" t="s">
        <v>175</v>
      </c>
      <c r="O9" s="90"/>
      <c r="P9" s="44" t="s">
        <v>176</v>
      </c>
      <c r="Q9" s="77" t="s">
        <v>175</v>
      </c>
      <c r="R9" s="66"/>
      <c r="S9" s="66"/>
      <c r="T9" s="66"/>
      <c r="U9" s="78"/>
      <c r="V9" s="78"/>
      <c r="W9" s="57" t="s">
        <v>200</v>
      </c>
    </row>
    <row r="10" spans="1:23" ht="67.5" x14ac:dyDescent="0.2">
      <c r="A10" s="54" t="s">
        <v>121</v>
      </c>
      <c r="B10" s="13"/>
      <c r="C10" s="63"/>
      <c r="D10" s="49" t="s">
        <v>198</v>
      </c>
      <c r="E10" s="52" t="s">
        <v>120</v>
      </c>
      <c r="F10" s="78"/>
      <c r="G10" s="78"/>
      <c r="H10" s="78"/>
      <c r="I10" s="81"/>
      <c r="J10" s="81"/>
      <c r="K10" s="51" t="s">
        <v>122</v>
      </c>
      <c r="L10" s="70" t="s">
        <v>181</v>
      </c>
      <c r="M10" s="63" t="s">
        <v>177</v>
      </c>
      <c r="N10" s="47" t="s">
        <v>178</v>
      </c>
      <c r="O10" s="51" t="s">
        <v>132</v>
      </c>
      <c r="P10" s="69" t="s">
        <v>197</v>
      </c>
      <c r="Q10" s="69" t="s">
        <v>178</v>
      </c>
      <c r="R10" s="66"/>
      <c r="S10" s="66"/>
      <c r="T10" s="66"/>
      <c r="U10" s="78"/>
      <c r="V10" s="78"/>
      <c r="W10" s="57" t="s">
        <v>200</v>
      </c>
    </row>
    <row r="11" spans="1:23" ht="33.75" x14ac:dyDescent="0.2">
      <c r="A11" s="54" t="s">
        <v>121</v>
      </c>
      <c r="B11" s="13"/>
      <c r="C11" s="63"/>
      <c r="D11" s="49" t="s">
        <v>198</v>
      </c>
      <c r="E11" s="52" t="s">
        <v>120</v>
      </c>
      <c r="F11" s="78"/>
      <c r="G11" s="78"/>
      <c r="H11" s="78"/>
      <c r="I11" s="81"/>
      <c r="J11" s="81"/>
      <c r="K11" s="51" t="s">
        <v>122</v>
      </c>
      <c r="L11" s="70" t="s">
        <v>183</v>
      </c>
      <c r="M11" s="63" t="s">
        <v>182</v>
      </c>
      <c r="N11" s="69" t="s">
        <v>123</v>
      </c>
      <c r="O11" s="51" t="s">
        <v>132</v>
      </c>
      <c r="P11" s="69" t="s">
        <v>197</v>
      </c>
      <c r="Q11" s="69" t="s">
        <v>123</v>
      </c>
      <c r="R11" s="66"/>
      <c r="S11" s="66"/>
      <c r="T11" s="66"/>
      <c r="U11" s="78"/>
      <c r="V11" s="78"/>
      <c r="W11" s="57" t="s">
        <v>200</v>
      </c>
    </row>
    <row r="12" spans="1:23" ht="45" x14ac:dyDescent="0.2">
      <c r="A12" s="54" t="s">
        <v>121</v>
      </c>
      <c r="B12" s="13"/>
      <c r="C12" s="63"/>
      <c r="D12" s="49" t="s">
        <v>198</v>
      </c>
      <c r="E12" s="52" t="s">
        <v>120</v>
      </c>
      <c r="F12" s="78"/>
      <c r="G12" s="78"/>
      <c r="H12" s="78"/>
      <c r="I12" s="81"/>
      <c r="J12" s="81"/>
      <c r="K12" s="51" t="s">
        <v>122</v>
      </c>
      <c r="L12" s="70" t="s">
        <v>185</v>
      </c>
      <c r="M12" s="63" t="s">
        <v>184</v>
      </c>
      <c r="N12" s="70" t="s">
        <v>124</v>
      </c>
      <c r="O12" s="51" t="s">
        <v>132</v>
      </c>
      <c r="P12" s="69" t="s">
        <v>197</v>
      </c>
      <c r="Q12" s="69" t="s">
        <v>124</v>
      </c>
      <c r="R12" s="66"/>
      <c r="S12" s="66"/>
      <c r="T12" s="66"/>
      <c r="U12" s="78"/>
      <c r="V12" s="78"/>
      <c r="W12" s="57" t="s">
        <v>200</v>
      </c>
    </row>
    <row r="13" spans="1:23" ht="33.75" x14ac:dyDescent="0.2">
      <c r="A13" s="54" t="s">
        <v>121</v>
      </c>
      <c r="B13" s="13"/>
      <c r="C13" s="63"/>
      <c r="D13" s="49" t="s">
        <v>198</v>
      </c>
      <c r="E13" s="52" t="s">
        <v>120</v>
      </c>
      <c r="F13" s="78"/>
      <c r="G13" s="78"/>
      <c r="H13" s="78"/>
      <c r="I13" s="81"/>
      <c r="J13" s="81"/>
      <c r="K13" s="51" t="s">
        <v>122</v>
      </c>
      <c r="L13" s="70" t="s">
        <v>186</v>
      </c>
      <c r="M13" s="63" t="s">
        <v>191</v>
      </c>
      <c r="N13" s="69" t="s">
        <v>125</v>
      </c>
      <c r="O13" s="51" t="s">
        <v>132</v>
      </c>
      <c r="P13" s="69" t="s">
        <v>197</v>
      </c>
      <c r="Q13" s="69" t="s">
        <v>125</v>
      </c>
      <c r="R13" s="66"/>
      <c r="S13" s="66"/>
      <c r="T13" s="66"/>
      <c r="U13" s="78"/>
      <c r="V13" s="78"/>
      <c r="W13" s="57" t="s">
        <v>200</v>
      </c>
    </row>
    <row r="14" spans="1:23" ht="67.5" x14ac:dyDescent="0.2">
      <c r="A14" s="54" t="s">
        <v>121</v>
      </c>
      <c r="B14" s="13"/>
      <c r="C14" s="63"/>
      <c r="D14" s="49" t="s">
        <v>198</v>
      </c>
      <c r="E14" s="52" t="s">
        <v>120</v>
      </c>
      <c r="F14" s="78"/>
      <c r="G14" s="78"/>
      <c r="H14" s="78"/>
      <c r="I14" s="81"/>
      <c r="J14" s="81"/>
      <c r="K14" s="51" t="s">
        <v>122</v>
      </c>
      <c r="L14" s="70" t="s">
        <v>187</v>
      </c>
      <c r="M14" s="63" t="s">
        <v>192</v>
      </c>
      <c r="N14" s="69" t="s">
        <v>193</v>
      </c>
      <c r="O14" s="51" t="s">
        <v>132</v>
      </c>
      <c r="P14" s="69" t="s">
        <v>197</v>
      </c>
      <c r="Q14" s="69" t="s">
        <v>193</v>
      </c>
      <c r="R14" s="66"/>
      <c r="S14" s="66"/>
      <c r="T14" s="66"/>
      <c r="U14" s="78"/>
      <c r="V14" s="78"/>
      <c r="W14" s="57" t="s">
        <v>200</v>
      </c>
    </row>
    <row r="15" spans="1:23" ht="56.25" x14ac:dyDescent="0.2">
      <c r="A15" s="54" t="s">
        <v>121</v>
      </c>
      <c r="B15" s="13"/>
      <c r="C15" s="63"/>
      <c r="D15" s="49" t="s">
        <v>198</v>
      </c>
      <c r="E15" s="52" t="s">
        <v>120</v>
      </c>
      <c r="F15" s="78"/>
      <c r="G15" s="78"/>
      <c r="H15" s="78"/>
      <c r="I15" s="81"/>
      <c r="J15" s="81"/>
      <c r="K15" s="51" t="s">
        <v>122</v>
      </c>
      <c r="L15" s="70" t="s">
        <v>188</v>
      </c>
      <c r="M15" s="63" t="s">
        <v>194</v>
      </c>
      <c r="N15" s="69" t="s">
        <v>127</v>
      </c>
      <c r="O15" s="51" t="s">
        <v>132</v>
      </c>
      <c r="P15" s="69" t="s">
        <v>197</v>
      </c>
      <c r="Q15" s="69" t="s">
        <v>127</v>
      </c>
      <c r="R15" s="66"/>
      <c r="S15" s="66"/>
      <c r="T15" s="66"/>
      <c r="U15" s="78"/>
      <c r="V15" s="78"/>
      <c r="W15" s="57" t="s">
        <v>200</v>
      </c>
    </row>
    <row r="16" spans="1:23" ht="45" x14ac:dyDescent="0.2">
      <c r="A16" s="54" t="s">
        <v>121</v>
      </c>
      <c r="B16" s="13"/>
      <c r="C16" s="63"/>
      <c r="D16" s="49" t="s">
        <v>198</v>
      </c>
      <c r="E16" s="52" t="s">
        <v>120</v>
      </c>
      <c r="F16" s="78"/>
      <c r="G16" s="78"/>
      <c r="H16" s="78"/>
      <c r="I16" s="81"/>
      <c r="J16" s="81"/>
      <c r="K16" s="51" t="s">
        <v>122</v>
      </c>
      <c r="L16" s="70" t="s">
        <v>189</v>
      </c>
      <c r="M16" s="63" t="s">
        <v>195</v>
      </c>
      <c r="N16" s="69" t="s">
        <v>129</v>
      </c>
      <c r="O16" s="51" t="s">
        <v>132</v>
      </c>
      <c r="P16" s="69" t="s">
        <v>197</v>
      </c>
      <c r="Q16" s="69" t="s">
        <v>129</v>
      </c>
      <c r="R16" s="66"/>
      <c r="S16" s="66"/>
      <c r="T16" s="66"/>
      <c r="U16" s="78"/>
      <c r="V16" s="78"/>
      <c r="W16" s="57" t="s">
        <v>200</v>
      </c>
    </row>
    <row r="17" spans="1:23" ht="45.75" thickBot="1" x14ac:dyDescent="0.25">
      <c r="A17" s="54" t="s">
        <v>121</v>
      </c>
      <c r="B17" s="13"/>
      <c r="C17" s="63"/>
      <c r="D17" s="49" t="s">
        <v>198</v>
      </c>
      <c r="E17" s="52" t="s">
        <v>120</v>
      </c>
      <c r="F17" s="78"/>
      <c r="G17" s="78"/>
      <c r="H17" s="78"/>
      <c r="I17" s="81"/>
      <c r="J17" s="81"/>
      <c r="K17" s="51" t="s">
        <v>122</v>
      </c>
      <c r="L17" s="70" t="s">
        <v>190</v>
      </c>
      <c r="M17" s="63" t="s">
        <v>196</v>
      </c>
      <c r="N17" s="69" t="s">
        <v>130</v>
      </c>
      <c r="O17" s="51" t="s">
        <v>132</v>
      </c>
      <c r="P17" s="69" t="s">
        <v>197</v>
      </c>
      <c r="Q17" s="69" t="s">
        <v>130</v>
      </c>
      <c r="R17" s="66"/>
      <c r="S17" s="66"/>
      <c r="T17" s="66"/>
      <c r="U17" s="78"/>
      <c r="V17" s="78"/>
      <c r="W17" s="57" t="s">
        <v>200</v>
      </c>
    </row>
    <row r="18" spans="1:23" s="99" customFormat="1" ht="23.25" thickBot="1" x14ac:dyDescent="0.25">
      <c r="A18" s="92" t="s">
        <v>121</v>
      </c>
      <c r="B18" s="93" t="s">
        <v>86</v>
      </c>
      <c r="C18" s="94" t="s">
        <v>87</v>
      </c>
      <c r="D18" s="95" t="s">
        <v>198</v>
      </c>
      <c r="E18" s="96" t="s">
        <v>120</v>
      </c>
      <c r="F18" s="97">
        <v>1593946.74</v>
      </c>
      <c r="G18" s="97">
        <v>1593946.74</v>
      </c>
      <c r="H18" s="93">
        <v>59438.91</v>
      </c>
      <c r="I18" s="98">
        <f t="shared" ref="I18:J33" si="1">+H18</f>
        <v>59438.91</v>
      </c>
      <c r="J18" s="98">
        <f t="shared" si="1"/>
        <v>59438.91</v>
      </c>
      <c r="K18" s="99" t="s">
        <v>122</v>
      </c>
      <c r="L18" s="99" t="s">
        <v>199</v>
      </c>
      <c r="M18" s="94" t="s">
        <v>158</v>
      </c>
      <c r="N18" s="100" t="s">
        <v>143</v>
      </c>
      <c r="O18" s="99" t="s">
        <v>199</v>
      </c>
      <c r="P18" s="101" t="s">
        <v>197</v>
      </c>
      <c r="Q18" s="100" t="str">
        <f>+N18</f>
        <v>PORCENTAJE DE AVANCE EN LOS TEMAS  E HITOS  REVISADOS E IMPLEMENTADOS</v>
      </c>
      <c r="R18" s="102">
        <v>1</v>
      </c>
      <c r="S18" s="102">
        <v>1</v>
      </c>
      <c r="T18" s="102">
        <f>+H18/G18</f>
        <v>3.7290399050598146E-2</v>
      </c>
      <c r="U18" s="97">
        <f>+H18</f>
        <v>59438.91</v>
      </c>
      <c r="V18" s="97">
        <f>+G18</f>
        <v>1593946.74</v>
      </c>
      <c r="W18" s="103" t="s">
        <v>200</v>
      </c>
    </row>
    <row r="19" spans="1:23" ht="25.5" x14ac:dyDescent="0.2">
      <c r="A19" s="54" t="s">
        <v>121</v>
      </c>
      <c r="B19" s="13" t="s">
        <v>88</v>
      </c>
      <c r="C19" s="63" t="s">
        <v>89</v>
      </c>
      <c r="D19" s="49" t="s">
        <v>198</v>
      </c>
      <c r="E19" s="52" t="s">
        <v>120</v>
      </c>
      <c r="F19" s="78">
        <v>33976.1</v>
      </c>
      <c r="G19" s="78">
        <v>33976.1</v>
      </c>
      <c r="H19">
        <v>31008.54</v>
      </c>
      <c r="I19" s="81">
        <f t="shared" si="1"/>
        <v>31008.54</v>
      </c>
      <c r="J19" s="81">
        <f t="shared" si="1"/>
        <v>31008.54</v>
      </c>
      <c r="K19" s="51" t="s">
        <v>122</v>
      </c>
      <c r="L19" s="51" t="s">
        <v>199</v>
      </c>
      <c r="M19" s="63" t="s">
        <v>157</v>
      </c>
      <c r="N19" s="87" t="s">
        <v>142</v>
      </c>
      <c r="O19" s="51" t="s">
        <v>199</v>
      </c>
      <c r="P19" s="69" t="s">
        <v>197</v>
      </c>
      <c r="Q19" s="47" t="s">
        <v>142</v>
      </c>
      <c r="R19" s="66">
        <v>1</v>
      </c>
      <c r="S19" s="66">
        <v>1</v>
      </c>
      <c r="T19" s="66">
        <f t="shared" ref="T19:T34" si="2">+H19/G19</f>
        <v>0.91265742683827755</v>
      </c>
      <c r="U19" s="78">
        <f t="shared" ref="U19:U34" si="3">+H19</f>
        <v>31008.54</v>
      </c>
      <c r="V19" s="78">
        <f t="shared" ref="V19:V34" si="4">+G19</f>
        <v>33976.1</v>
      </c>
      <c r="W19" s="57" t="s">
        <v>200</v>
      </c>
    </row>
    <row r="20" spans="1:23" ht="25.5" x14ac:dyDescent="0.2">
      <c r="A20" s="54" t="s">
        <v>121</v>
      </c>
      <c r="B20" s="13" t="s">
        <v>90</v>
      </c>
      <c r="C20" s="63" t="s">
        <v>91</v>
      </c>
      <c r="D20" s="49" t="s">
        <v>198</v>
      </c>
      <c r="E20" s="52" t="s">
        <v>120</v>
      </c>
      <c r="F20" s="78">
        <v>43141.960000000006</v>
      </c>
      <c r="G20" s="78">
        <v>43141.960000000006</v>
      </c>
      <c r="H20">
        <v>40469.22</v>
      </c>
      <c r="I20" s="81">
        <f t="shared" si="1"/>
        <v>40469.22</v>
      </c>
      <c r="J20" s="81">
        <f t="shared" si="1"/>
        <v>40469.22</v>
      </c>
      <c r="K20" s="51" t="s">
        <v>122</v>
      </c>
      <c r="L20" s="51" t="s">
        <v>199</v>
      </c>
      <c r="M20" s="63" t="s">
        <v>156</v>
      </c>
      <c r="N20" s="87" t="s">
        <v>144</v>
      </c>
      <c r="O20" s="51" t="s">
        <v>199</v>
      </c>
      <c r="P20" s="69" t="s">
        <v>197</v>
      </c>
      <c r="Q20" s="47" t="s">
        <v>141</v>
      </c>
      <c r="R20" s="66">
        <v>1</v>
      </c>
      <c r="S20" s="66">
        <v>1</v>
      </c>
      <c r="T20" s="66">
        <f t="shared" si="2"/>
        <v>0.93804778456982474</v>
      </c>
      <c r="U20" s="78">
        <f t="shared" si="3"/>
        <v>40469.22</v>
      </c>
      <c r="V20" s="78">
        <f t="shared" si="4"/>
        <v>43141.960000000006</v>
      </c>
      <c r="W20" s="57" t="s">
        <v>200</v>
      </c>
    </row>
    <row r="21" spans="1:23" ht="45" x14ac:dyDescent="0.2">
      <c r="A21" s="54" t="s">
        <v>121</v>
      </c>
      <c r="B21" s="13" t="s">
        <v>92</v>
      </c>
      <c r="C21" s="63" t="s">
        <v>93</v>
      </c>
      <c r="D21" s="49" t="s">
        <v>198</v>
      </c>
      <c r="E21" s="52" t="s">
        <v>120</v>
      </c>
      <c r="F21" s="78">
        <v>95441.33</v>
      </c>
      <c r="G21" s="78">
        <v>95441.33</v>
      </c>
      <c r="H21">
        <v>43064.63</v>
      </c>
      <c r="I21" s="81">
        <f t="shared" si="1"/>
        <v>43064.63</v>
      </c>
      <c r="J21" s="81">
        <f t="shared" si="1"/>
        <v>43064.63</v>
      </c>
      <c r="K21" s="51" t="s">
        <v>122</v>
      </c>
      <c r="L21" s="51" t="s">
        <v>199</v>
      </c>
      <c r="M21" s="63" t="s">
        <v>155</v>
      </c>
      <c r="N21" s="47" t="s">
        <v>123</v>
      </c>
      <c r="O21" s="51" t="s">
        <v>199</v>
      </c>
      <c r="P21" s="69" t="s">
        <v>197</v>
      </c>
      <c r="Q21" s="47" t="s">
        <v>134</v>
      </c>
      <c r="R21" s="66">
        <v>1</v>
      </c>
      <c r="S21" s="66">
        <v>1</v>
      </c>
      <c r="T21" s="66">
        <f t="shared" si="2"/>
        <v>0.45121573641104956</v>
      </c>
      <c r="U21" s="78">
        <f t="shared" si="3"/>
        <v>43064.63</v>
      </c>
      <c r="V21" s="78">
        <f t="shared" si="4"/>
        <v>95441.33</v>
      </c>
      <c r="W21" s="57" t="s">
        <v>200</v>
      </c>
    </row>
    <row r="22" spans="1:23" ht="38.25" x14ac:dyDescent="0.2">
      <c r="A22" s="54" t="s">
        <v>121</v>
      </c>
      <c r="B22" s="13" t="s">
        <v>94</v>
      </c>
      <c r="C22" s="63" t="s">
        <v>95</v>
      </c>
      <c r="D22" s="49" t="s">
        <v>198</v>
      </c>
      <c r="E22" s="52" t="s">
        <v>120</v>
      </c>
      <c r="F22" s="78">
        <v>36132.800000000003</v>
      </c>
      <c r="G22" s="78">
        <v>36132.800000000003</v>
      </c>
      <c r="H22">
        <v>27894.5</v>
      </c>
      <c r="I22" s="81">
        <f t="shared" si="1"/>
        <v>27894.5</v>
      </c>
      <c r="J22" s="81">
        <f t="shared" si="1"/>
        <v>27894.5</v>
      </c>
      <c r="K22" s="51" t="s">
        <v>122</v>
      </c>
      <c r="L22" s="51" t="s">
        <v>199</v>
      </c>
      <c r="M22" s="63" t="s">
        <v>154</v>
      </c>
      <c r="N22" s="87" t="s">
        <v>145</v>
      </c>
      <c r="O22" s="51" t="s">
        <v>199</v>
      </c>
      <c r="P22" s="69" t="s">
        <v>197</v>
      </c>
      <c r="Q22" s="47" t="s">
        <v>135</v>
      </c>
      <c r="R22" s="66">
        <v>1</v>
      </c>
      <c r="S22" s="66">
        <v>1</v>
      </c>
      <c r="T22" s="66">
        <f t="shared" si="2"/>
        <v>0.77199940220519858</v>
      </c>
      <c r="U22" s="78">
        <f t="shared" si="3"/>
        <v>27894.5</v>
      </c>
      <c r="V22" s="78">
        <f t="shared" si="4"/>
        <v>36132.800000000003</v>
      </c>
      <c r="W22" s="57" t="s">
        <v>200</v>
      </c>
    </row>
    <row r="23" spans="1:23" ht="45" x14ac:dyDescent="0.2">
      <c r="A23" s="54" t="s">
        <v>121</v>
      </c>
      <c r="B23" s="13" t="s">
        <v>96</v>
      </c>
      <c r="C23" s="63" t="s">
        <v>97</v>
      </c>
      <c r="D23" s="49" t="s">
        <v>198</v>
      </c>
      <c r="E23" s="52" t="s">
        <v>120</v>
      </c>
      <c r="F23" s="78">
        <v>47239.650000000009</v>
      </c>
      <c r="G23" s="78">
        <v>47239.650000000009</v>
      </c>
      <c r="H23">
        <v>33986.92</v>
      </c>
      <c r="I23" s="81">
        <f t="shared" si="1"/>
        <v>33986.92</v>
      </c>
      <c r="J23" s="81">
        <f t="shared" si="1"/>
        <v>33986.92</v>
      </c>
      <c r="K23" s="51" t="s">
        <v>122</v>
      </c>
      <c r="L23" s="51" t="s">
        <v>199</v>
      </c>
      <c r="M23" s="63" t="s">
        <v>153</v>
      </c>
      <c r="N23" s="87" t="s">
        <v>146</v>
      </c>
      <c r="O23" s="51" t="s">
        <v>199</v>
      </c>
      <c r="P23" s="69" t="s">
        <v>197</v>
      </c>
      <c r="Q23" s="47" t="s">
        <v>124</v>
      </c>
      <c r="R23" s="66">
        <v>1</v>
      </c>
      <c r="S23" s="66">
        <v>1</v>
      </c>
      <c r="T23" s="66">
        <f t="shared" si="2"/>
        <v>0.71945748963000344</v>
      </c>
      <c r="U23" s="78">
        <f t="shared" si="3"/>
        <v>33986.92</v>
      </c>
      <c r="V23" s="78">
        <f t="shared" si="4"/>
        <v>47239.650000000009</v>
      </c>
      <c r="W23" s="57" t="s">
        <v>200</v>
      </c>
    </row>
    <row r="24" spans="1:23" ht="45" x14ac:dyDescent="0.2">
      <c r="A24" s="54" t="s">
        <v>121</v>
      </c>
      <c r="B24" s="13" t="s">
        <v>98</v>
      </c>
      <c r="C24" s="63" t="s">
        <v>99</v>
      </c>
      <c r="D24" s="49" t="s">
        <v>198</v>
      </c>
      <c r="E24" s="52" t="s">
        <v>120</v>
      </c>
      <c r="F24" s="78">
        <v>62767.719999999987</v>
      </c>
      <c r="G24" s="78">
        <v>62767.719999999987</v>
      </c>
      <c r="H24">
        <v>42507.86</v>
      </c>
      <c r="I24" s="81">
        <f t="shared" si="1"/>
        <v>42507.86</v>
      </c>
      <c r="J24" s="81">
        <f t="shared" si="1"/>
        <v>42507.86</v>
      </c>
      <c r="K24" s="51" t="s">
        <v>122</v>
      </c>
      <c r="L24" s="51" t="s">
        <v>199</v>
      </c>
      <c r="M24" s="63" t="s">
        <v>152</v>
      </c>
      <c r="N24" s="47" t="s">
        <v>124</v>
      </c>
      <c r="O24" s="51" t="s">
        <v>199</v>
      </c>
      <c r="P24" s="69" t="s">
        <v>197</v>
      </c>
      <c r="Q24" s="47" t="s">
        <v>124</v>
      </c>
      <c r="R24" s="66">
        <v>1</v>
      </c>
      <c r="S24" s="66">
        <v>1</v>
      </c>
      <c r="T24" s="66">
        <f t="shared" si="2"/>
        <v>0.67722485379427533</v>
      </c>
      <c r="U24" s="78">
        <f t="shared" si="3"/>
        <v>42507.86</v>
      </c>
      <c r="V24" s="78">
        <f t="shared" si="4"/>
        <v>62767.719999999987</v>
      </c>
      <c r="W24" s="57" t="s">
        <v>200</v>
      </c>
    </row>
    <row r="25" spans="1:23" ht="51" x14ac:dyDescent="0.2">
      <c r="A25" s="54" t="s">
        <v>121</v>
      </c>
      <c r="B25" s="13" t="s">
        <v>100</v>
      </c>
      <c r="C25" s="63" t="s">
        <v>101</v>
      </c>
      <c r="D25" s="49" t="s">
        <v>198</v>
      </c>
      <c r="E25" s="52" t="s">
        <v>120</v>
      </c>
      <c r="F25" s="78">
        <v>125095.62</v>
      </c>
      <c r="G25" s="78">
        <v>125095.62</v>
      </c>
      <c r="H25">
        <v>43277.91</v>
      </c>
      <c r="I25" s="81">
        <f t="shared" si="1"/>
        <v>43277.91</v>
      </c>
      <c r="J25" s="81">
        <f t="shared" si="1"/>
        <v>43277.91</v>
      </c>
      <c r="K25" s="51" t="s">
        <v>122</v>
      </c>
      <c r="L25" s="51" t="s">
        <v>199</v>
      </c>
      <c r="M25" s="87" t="s">
        <v>151</v>
      </c>
      <c r="N25" s="47" t="s">
        <v>125</v>
      </c>
      <c r="O25" s="51" t="s">
        <v>199</v>
      </c>
      <c r="P25" s="69" t="s">
        <v>197</v>
      </c>
      <c r="Q25" s="47" t="s">
        <v>125</v>
      </c>
      <c r="R25" s="66">
        <v>1</v>
      </c>
      <c r="S25" s="66">
        <v>1</v>
      </c>
      <c r="T25" s="66">
        <f t="shared" si="2"/>
        <v>0.34595863548220157</v>
      </c>
      <c r="U25" s="78">
        <f t="shared" si="3"/>
        <v>43277.91</v>
      </c>
      <c r="V25" s="78">
        <f t="shared" si="4"/>
        <v>125095.62</v>
      </c>
      <c r="W25" s="57" t="s">
        <v>200</v>
      </c>
    </row>
    <row r="26" spans="1:23" ht="56.25" x14ac:dyDescent="0.2">
      <c r="A26" s="54" t="s">
        <v>121</v>
      </c>
      <c r="B26" s="13" t="s">
        <v>102</v>
      </c>
      <c r="C26" s="63" t="s">
        <v>103</v>
      </c>
      <c r="D26" s="49" t="s">
        <v>198</v>
      </c>
      <c r="E26" s="52" t="s">
        <v>120</v>
      </c>
      <c r="F26" s="78">
        <v>64708.739999999991</v>
      </c>
      <c r="G26" s="78">
        <v>64708.739999999991</v>
      </c>
      <c r="H26">
        <v>42408.56</v>
      </c>
      <c r="I26" s="81">
        <f t="shared" si="1"/>
        <v>42408.56</v>
      </c>
      <c r="J26" s="81">
        <f t="shared" si="1"/>
        <v>42408.56</v>
      </c>
      <c r="K26" s="51" t="s">
        <v>122</v>
      </c>
      <c r="L26" s="51" t="s">
        <v>199</v>
      </c>
      <c r="M26" s="87" t="s">
        <v>150</v>
      </c>
      <c r="N26" s="47" t="s">
        <v>126</v>
      </c>
      <c r="O26" s="51" t="s">
        <v>199</v>
      </c>
      <c r="P26" s="69" t="s">
        <v>197</v>
      </c>
      <c r="Q26" s="47" t="s">
        <v>126</v>
      </c>
      <c r="R26" s="66">
        <v>1</v>
      </c>
      <c r="S26" s="66">
        <v>1</v>
      </c>
      <c r="T26" s="66">
        <f t="shared" si="2"/>
        <v>0.65537607439118739</v>
      </c>
      <c r="U26" s="78">
        <f t="shared" si="3"/>
        <v>42408.56</v>
      </c>
      <c r="V26" s="78">
        <f t="shared" si="4"/>
        <v>64708.739999999991</v>
      </c>
      <c r="W26" s="57" t="s">
        <v>200</v>
      </c>
    </row>
    <row r="27" spans="1:23" ht="56.25" x14ac:dyDescent="0.2">
      <c r="A27" s="54" t="s">
        <v>121</v>
      </c>
      <c r="B27" s="13" t="s">
        <v>104</v>
      </c>
      <c r="C27" s="63" t="s">
        <v>105</v>
      </c>
      <c r="D27" s="49" t="s">
        <v>198</v>
      </c>
      <c r="E27" s="52" t="s">
        <v>120</v>
      </c>
      <c r="F27" s="78">
        <v>45298.65</v>
      </c>
      <c r="G27" s="78">
        <v>45298.65</v>
      </c>
      <c r="H27">
        <v>33017.599999999999</v>
      </c>
      <c r="I27" s="81">
        <f t="shared" si="1"/>
        <v>33017.599999999999</v>
      </c>
      <c r="J27" s="81">
        <f t="shared" si="1"/>
        <v>33017.599999999999</v>
      </c>
      <c r="K27" s="51" t="s">
        <v>122</v>
      </c>
      <c r="L27" s="51" t="s">
        <v>199</v>
      </c>
      <c r="M27" s="88" t="s">
        <v>159</v>
      </c>
      <c r="N27" s="47" t="s">
        <v>126</v>
      </c>
      <c r="O27" s="51" t="s">
        <v>199</v>
      </c>
      <c r="P27" s="69" t="s">
        <v>197</v>
      </c>
      <c r="Q27" s="47" t="s">
        <v>126</v>
      </c>
      <c r="R27" s="66">
        <v>1</v>
      </c>
      <c r="S27" s="66">
        <v>1</v>
      </c>
      <c r="T27" s="66">
        <f t="shared" si="2"/>
        <v>0.72888706396327474</v>
      </c>
      <c r="U27" s="78">
        <f t="shared" si="3"/>
        <v>33017.599999999999</v>
      </c>
      <c r="V27" s="78">
        <f t="shared" si="4"/>
        <v>45298.65</v>
      </c>
      <c r="W27" s="57" t="s">
        <v>200</v>
      </c>
    </row>
    <row r="28" spans="1:23" ht="76.5" x14ac:dyDescent="0.2">
      <c r="A28" s="54" t="s">
        <v>121</v>
      </c>
      <c r="B28" s="13" t="s">
        <v>106</v>
      </c>
      <c r="C28" s="63" t="s">
        <v>107</v>
      </c>
      <c r="D28" s="49" t="s">
        <v>198</v>
      </c>
      <c r="E28" s="52" t="s">
        <v>120</v>
      </c>
      <c r="F28" s="78">
        <v>126072.8</v>
      </c>
      <c r="G28" s="78">
        <v>126072.8</v>
      </c>
      <c r="H28">
        <v>70229.89</v>
      </c>
      <c r="I28" s="81">
        <f t="shared" si="1"/>
        <v>70229.89</v>
      </c>
      <c r="J28" s="81">
        <f t="shared" si="1"/>
        <v>70229.89</v>
      </c>
      <c r="K28" s="51" t="s">
        <v>122</v>
      </c>
      <c r="L28" s="51" t="s">
        <v>199</v>
      </c>
      <c r="M28" s="46" t="s">
        <v>160</v>
      </c>
      <c r="N28" s="47" t="s">
        <v>127</v>
      </c>
      <c r="O28" s="51" t="s">
        <v>199</v>
      </c>
      <c r="P28" s="69" t="s">
        <v>133</v>
      </c>
      <c r="Q28" s="47" t="s">
        <v>127</v>
      </c>
      <c r="R28" s="66">
        <v>1</v>
      </c>
      <c r="S28" s="66">
        <v>1</v>
      </c>
      <c r="T28" s="66">
        <f t="shared" si="2"/>
        <v>0.55705822350261114</v>
      </c>
      <c r="U28" s="78">
        <f t="shared" si="3"/>
        <v>70229.89</v>
      </c>
      <c r="V28" s="78">
        <f t="shared" si="4"/>
        <v>126072.8</v>
      </c>
      <c r="W28" s="57" t="s">
        <v>200</v>
      </c>
    </row>
    <row r="29" spans="1:23" ht="56.25" x14ac:dyDescent="0.2">
      <c r="A29" s="54" t="s">
        <v>121</v>
      </c>
      <c r="B29" s="13" t="s">
        <v>108</v>
      </c>
      <c r="C29" s="63" t="s">
        <v>109</v>
      </c>
      <c r="D29" s="49" t="s">
        <v>198</v>
      </c>
      <c r="E29" s="52" t="s">
        <v>120</v>
      </c>
      <c r="F29" s="78">
        <v>164892.34</v>
      </c>
      <c r="G29" s="78">
        <v>164892.34</v>
      </c>
      <c r="H29">
        <v>63938.73</v>
      </c>
      <c r="I29" s="81">
        <f t="shared" si="1"/>
        <v>63938.73</v>
      </c>
      <c r="J29" s="81">
        <f t="shared" si="1"/>
        <v>63938.73</v>
      </c>
      <c r="K29" s="51" t="s">
        <v>122</v>
      </c>
      <c r="L29" s="51" t="s">
        <v>199</v>
      </c>
      <c r="M29" s="87" t="s">
        <v>161</v>
      </c>
      <c r="N29" s="47" t="s">
        <v>127</v>
      </c>
      <c r="O29" s="51" t="s">
        <v>199</v>
      </c>
      <c r="P29" s="69" t="s">
        <v>133</v>
      </c>
      <c r="Q29" s="47" t="s">
        <v>136</v>
      </c>
      <c r="R29" s="66">
        <v>1</v>
      </c>
      <c r="S29" s="66">
        <v>1</v>
      </c>
      <c r="T29" s="66">
        <f t="shared" si="2"/>
        <v>0.3877604623719938</v>
      </c>
      <c r="U29" s="78">
        <f t="shared" si="3"/>
        <v>63938.73</v>
      </c>
      <c r="V29" s="78">
        <f t="shared" si="4"/>
        <v>164892.34</v>
      </c>
      <c r="W29" s="57" t="s">
        <v>200</v>
      </c>
    </row>
    <row r="30" spans="1:23" ht="56.25" x14ac:dyDescent="0.2">
      <c r="A30" s="54" t="s">
        <v>121</v>
      </c>
      <c r="B30" s="13" t="s">
        <v>110</v>
      </c>
      <c r="C30" s="63" t="s">
        <v>111</v>
      </c>
      <c r="D30" s="49" t="s">
        <v>198</v>
      </c>
      <c r="E30" s="52" t="s">
        <v>120</v>
      </c>
      <c r="F30" s="78">
        <v>64708.739999999991</v>
      </c>
      <c r="G30" s="78">
        <v>64708.739999999991</v>
      </c>
      <c r="H30">
        <v>42036.57</v>
      </c>
      <c r="I30" s="81">
        <f t="shared" si="1"/>
        <v>42036.57</v>
      </c>
      <c r="J30" s="81">
        <f t="shared" si="1"/>
        <v>42036.57</v>
      </c>
      <c r="K30" s="51" t="s">
        <v>122</v>
      </c>
      <c r="L30" s="51" t="s">
        <v>199</v>
      </c>
      <c r="M30" s="87" t="s">
        <v>149</v>
      </c>
      <c r="N30" s="47" t="s">
        <v>128</v>
      </c>
      <c r="O30" s="51" t="s">
        <v>199</v>
      </c>
      <c r="P30" s="69" t="s">
        <v>133</v>
      </c>
      <c r="Q30" s="47" t="s">
        <v>137</v>
      </c>
      <c r="R30" s="66">
        <v>1</v>
      </c>
      <c r="S30" s="66">
        <v>1</v>
      </c>
      <c r="T30" s="66">
        <f t="shared" si="2"/>
        <v>0.64962739191027374</v>
      </c>
      <c r="U30" s="78">
        <f t="shared" si="3"/>
        <v>42036.57</v>
      </c>
      <c r="V30" s="78">
        <f t="shared" si="4"/>
        <v>64708.739999999991</v>
      </c>
      <c r="W30" s="57" t="s">
        <v>200</v>
      </c>
    </row>
    <row r="31" spans="1:23" ht="38.25" x14ac:dyDescent="0.2">
      <c r="A31" s="54" t="s">
        <v>121</v>
      </c>
      <c r="B31" s="13" t="s">
        <v>112</v>
      </c>
      <c r="C31" s="63" t="s">
        <v>113</v>
      </c>
      <c r="D31" s="49" t="s">
        <v>198</v>
      </c>
      <c r="E31" s="52" t="s">
        <v>120</v>
      </c>
      <c r="F31" s="78">
        <v>77648.720000000016</v>
      </c>
      <c r="G31" s="78">
        <v>77648.720000000016</v>
      </c>
      <c r="H31">
        <v>41465.97</v>
      </c>
      <c r="I31" s="81">
        <f t="shared" si="1"/>
        <v>41465.97</v>
      </c>
      <c r="J31" s="81">
        <f t="shared" si="1"/>
        <v>41465.97</v>
      </c>
      <c r="K31" s="51" t="s">
        <v>122</v>
      </c>
      <c r="L31" s="51" t="s">
        <v>199</v>
      </c>
      <c r="M31" s="87" t="s">
        <v>148</v>
      </c>
      <c r="N31" s="47" t="s">
        <v>129</v>
      </c>
      <c r="O31" s="51" t="s">
        <v>199</v>
      </c>
      <c r="P31" s="69" t="s">
        <v>133</v>
      </c>
      <c r="Q31" s="47" t="s">
        <v>129</v>
      </c>
      <c r="R31" s="66">
        <v>1</v>
      </c>
      <c r="S31" s="66">
        <v>1</v>
      </c>
      <c r="T31" s="66">
        <f t="shared" si="2"/>
        <v>0.5340200070265162</v>
      </c>
      <c r="U31" s="78">
        <f t="shared" si="3"/>
        <v>41465.97</v>
      </c>
      <c r="V31" s="78">
        <f t="shared" si="4"/>
        <v>77648.720000000016</v>
      </c>
      <c r="W31" s="57" t="s">
        <v>200</v>
      </c>
    </row>
    <row r="32" spans="1:23" ht="56.25" x14ac:dyDescent="0.2">
      <c r="A32" s="54" t="s">
        <v>121</v>
      </c>
      <c r="B32" s="13" t="s">
        <v>114</v>
      </c>
      <c r="C32" s="63" t="s">
        <v>115</v>
      </c>
      <c r="D32" s="49" t="s">
        <v>198</v>
      </c>
      <c r="E32" s="52" t="s">
        <v>120</v>
      </c>
      <c r="F32" s="78">
        <v>122568.67000000001</v>
      </c>
      <c r="G32" s="78">
        <v>122568.67000000001</v>
      </c>
      <c r="H32">
        <v>61440.51</v>
      </c>
      <c r="I32" s="81">
        <f t="shared" si="1"/>
        <v>61440.51</v>
      </c>
      <c r="J32" s="81">
        <f t="shared" si="1"/>
        <v>61440.51</v>
      </c>
      <c r="K32" s="51" t="s">
        <v>122</v>
      </c>
      <c r="L32" s="51" t="s">
        <v>199</v>
      </c>
      <c r="M32" s="87" t="s">
        <v>162</v>
      </c>
      <c r="N32" s="47" t="s">
        <v>130</v>
      </c>
      <c r="O32" s="51" t="s">
        <v>199</v>
      </c>
      <c r="P32" s="69" t="s">
        <v>133</v>
      </c>
      <c r="Q32" s="47" t="s">
        <v>138</v>
      </c>
      <c r="R32" s="66">
        <v>1</v>
      </c>
      <c r="S32" s="66">
        <v>1</v>
      </c>
      <c r="T32" s="66">
        <f t="shared" si="2"/>
        <v>0.5012741836882133</v>
      </c>
      <c r="U32" s="78">
        <f t="shared" si="3"/>
        <v>61440.51</v>
      </c>
      <c r="V32" s="78">
        <f t="shared" si="4"/>
        <v>122568.67000000001</v>
      </c>
      <c r="W32" s="57" t="s">
        <v>200</v>
      </c>
    </row>
    <row r="33" spans="1:23" ht="63.75" x14ac:dyDescent="0.2">
      <c r="A33" s="54" t="s">
        <v>121</v>
      </c>
      <c r="B33" s="13" t="s">
        <v>116</v>
      </c>
      <c r="C33" s="63" t="s">
        <v>117</v>
      </c>
      <c r="D33" s="49" t="s">
        <v>198</v>
      </c>
      <c r="E33" s="52" t="s">
        <v>120</v>
      </c>
      <c r="F33" s="78">
        <v>55522.82</v>
      </c>
      <c r="G33" s="78">
        <v>55522.82</v>
      </c>
      <c r="H33">
        <v>37943.9</v>
      </c>
      <c r="I33" s="81">
        <f t="shared" si="1"/>
        <v>37943.9</v>
      </c>
      <c r="J33" s="81">
        <f t="shared" si="1"/>
        <v>37943.9</v>
      </c>
      <c r="K33" s="51" t="s">
        <v>122</v>
      </c>
      <c r="L33" s="51" t="s">
        <v>199</v>
      </c>
      <c r="M33" s="87" t="s">
        <v>163</v>
      </c>
      <c r="N33" s="47" t="s">
        <v>130</v>
      </c>
      <c r="O33" s="51" t="s">
        <v>199</v>
      </c>
      <c r="P33" s="69" t="s">
        <v>133</v>
      </c>
      <c r="Q33" s="47" t="s">
        <v>139</v>
      </c>
      <c r="R33" s="66">
        <v>1</v>
      </c>
      <c r="S33" s="66">
        <v>1</v>
      </c>
      <c r="T33" s="66">
        <f t="shared" si="2"/>
        <v>0.68339288242203844</v>
      </c>
      <c r="U33" s="78">
        <f t="shared" si="3"/>
        <v>37943.9</v>
      </c>
      <c r="V33" s="78">
        <f t="shared" si="4"/>
        <v>55522.82</v>
      </c>
      <c r="W33" s="57" t="s">
        <v>200</v>
      </c>
    </row>
    <row r="34" spans="1:23" ht="25.5" x14ac:dyDescent="0.2">
      <c r="A34" s="73" t="s">
        <v>121</v>
      </c>
      <c r="B34" s="55" t="s">
        <v>118</v>
      </c>
      <c r="C34" s="68" t="s">
        <v>119</v>
      </c>
      <c r="D34" s="62" t="s">
        <v>198</v>
      </c>
      <c r="E34" s="50" t="s">
        <v>120</v>
      </c>
      <c r="F34" s="84">
        <v>4896838</v>
      </c>
      <c r="G34" s="84">
        <v>4896838</v>
      </c>
      <c r="H34" s="91">
        <v>3068505.06</v>
      </c>
      <c r="I34" s="76">
        <f t="shared" ref="I34:J34" si="5">+H34</f>
        <v>3068505.06</v>
      </c>
      <c r="J34" s="76">
        <f t="shared" si="5"/>
        <v>3068505.06</v>
      </c>
      <c r="K34" s="67" t="s">
        <v>122</v>
      </c>
      <c r="L34" s="67" t="s">
        <v>199</v>
      </c>
      <c r="M34" s="59" t="s">
        <v>147</v>
      </c>
      <c r="N34" s="45" t="s">
        <v>131</v>
      </c>
      <c r="O34" s="67" t="s">
        <v>199</v>
      </c>
      <c r="P34" s="86" t="s">
        <v>133</v>
      </c>
      <c r="Q34" s="45" t="s">
        <v>140</v>
      </c>
      <c r="R34" s="60">
        <v>1</v>
      </c>
      <c r="S34" s="60">
        <v>1</v>
      </c>
      <c r="T34" s="60">
        <f t="shared" si="2"/>
        <v>0.62662989055386353</v>
      </c>
      <c r="U34" s="84">
        <f t="shared" si="3"/>
        <v>3068505.06</v>
      </c>
      <c r="V34" s="84">
        <f t="shared" si="4"/>
        <v>4896838</v>
      </c>
      <c r="W34" s="48" t="s">
        <v>200</v>
      </c>
    </row>
    <row r="35" spans="1:23" x14ac:dyDescent="0.2">
      <c r="A35" s="17"/>
      <c r="B35" s="18"/>
      <c r="C35" s="19"/>
      <c r="D35" s="19"/>
      <c r="E35" s="18"/>
      <c r="F35" s="18"/>
      <c r="G35" s="18"/>
      <c r="H35" s="18"/>
      <c r="I35" s="18"/>
      <c r="J35" s="18"/>
      <c r="K35" s="3"/>
      <c r="L35" s="3"/>
      <c r="M35" s="3"/>
      <c r="N35" s="3"/>
      <c r="O35" s="3"/>
      <c r="P35" s="16"/>
      <c r="Q35" s="16"/>
    </row>
    <row r="36" spans="1:23" x14ac:dyDescent="0.2">
      <c r="A36" s="17"/>
      <c r="B36" s="18"/>
      <c r="C36" s="19"/>
      <c r="D36" s="19"/>
      <c r="E36" s="18"/>
      <c r="F36" s="18"/>
      <c r="G36" s="18"/>
      <c r="H36" s="18"/>
      <c r="I36" s="18"/>
      <c r="J36" s="18"/>
      <c r="K36" s="3"/>
      <c r="L36" s="3"/>
      <c r="M36" s="3"/>
      <c r="N36" s="3"/>
      <c r="O36" s="3"/>
      <c r="P36" s="16"/>
      <c r="Q36" s="16"/>
    </row>
    <row r="37" spans="1:23" x14ac:dyDescent="0.2">
      <c r="A37" s="17"/>
      <c r="B37" s="18"/>
      <c r="C37" s="19"/>
      <c r="D37" s="19"/>
      <c r="E37" s="18"/>
      <c r="F37" s="18"/>
      <c r="G37" s="18"/>
      <c r="H37" s="18"/>
      <c r="I37" s="18"/>
      <c r="J37" s="18"/>
      <c r="K37" s="18"/>
      <c r="L37" s="18"/>
    </row>
    <row r="38" spans="1:23" x14ac:dyDescent="0.2">
      <c r="A38" s="17"/>
      <c r="B38" s="18"/>
      <c r="C38" s="19"/>
      <c r="D38" s="19"/>
      <c r="E38" s="18"/>
      <c r="F38" s="18"/>
      <c r="G38" s="18"/>
      <c r="H38" s="18"/>
      <c r="I38" s="18"/>
      <c r="J38" s="18"/>
      <c r="K38" s="18"/>
      <c r="L38" s="18"/>
    </row>
    <row r="39" spans="1:23" x14ac:dyDescent="0.2">
      <c r="A39" s="17"/>
      <c r="B39" s="18"/>
      <c r="C39" s="19"/>
      <c r="D39" s="19"/>
      <c r="E39" s="18"/>
      <c r="F39" s="18"/>
      <c r="G39" s="18"/>
      <c r="H39" s="18"/>
      <c r="I39" s="18"/>
      <c r="J39" s="18"/>
      <c r="K39" s="18"/>
      <c r="L39" s="18"/>
    </row>
    <row r="40" spans="1:23" x14ac:dyDescent="0.2">
      <c r="A40" s="17"/>
      <c r="B40" s="18"/>
      <c r="C40" s="19"/>
      <c r="D40" s="19"/>
      <c r="E40" s="18"/>
      <c r="F40" s="18"/>
      <c r="G40" s="18"/>
      <c r="H40" s="18"/>
      <c r="I40" s="18"/>
      <c r="J40" s="18"/>
      <c r="K40" s="18"/>
      <c r="L40" s="18"/>
    </row>
    <row r="41" spans="1:23" x14ac:dyDescent="0.2">
      <c r="C41" s="1"/>
      <c r="D41" s="1"/>
    </row>
    <row r="42" spans="1:23" x14ac:dyDescent="0.2">
      <c r="C42" s="1"/>
      <c r="D42" s="1"/>
    </row>
    <row r="43" spans="1:23" x14ac:dyDescent="0.2">
      <c r="C43" s="1"/>
      <c r="D43" s="1"/>
    </row>
    <row r="44" spans="1:23" x14ac:dyDescent="0.2">
      <c r="C44" s="1"/>
      <c r="D44" s="1"/>
    </row>
    <row r="45" spans="1:23" x14ac:dyDescent="0.2">
      <c r="C45" s="1"/>
      <c r="D45" s="1"/>
    </row>
    <row r="46" spans="1:23" x14ac:dyDescent="0.2">
      <c r="C46" s="1"/>
      <c r="D46" s="1"/>
    </row>
    <row r="47" spans="1:23" x14ac:dyDescent="0.2">
      <c r="C47" s="1"/>
      <c r="D47" s="1"/>
    </row>
    <row r="48" spans="1:23" x14ac:dyDescent="0.2">
      <c r="C48" s="1"/>
      <c r="D48" s="1"/>
    </row>
    <row r="49" spans="3:4" x14ac:dyDescent="0.2">
      <c r="C49" s="1"/>
      <c r="D49" s="1"/>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12"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76</v>
      </c>
    </row>
    <row r="4" spans="1:2" ht="15.75" x14ac:dyDescent="0.2">
      <c r="A4" s="5" t="s">
        <v>80</v>
      </c>
      <c r="B4" s="5" t="s">
        <v>0</v>
      </c>
    </row>
    <row r="5" spans="1:2" ht="47.25" x14ac:dyDescent="0.2">
      <c r="A5" s="24">
        <v>1</v>
      </c>
      <c r="B5" s="4" t="s">
        <v>77</v>
      </c>
    </row>
    <row r="6" spans="1:2" ht="47.25" x14ac:dyDescent="0.2">
      <c r="A6" s="24">
        <v>2</v>
      </c>
      <c r="B6" s="4" t="s">
        <v>78</v>
      </c>
    </row>
    <row r="7" spans="1:2" ht="31.5" x14ac:dyDescent="0.2">
      <c r="A7" s="24">
        <v>3</v>
      </c>
      <c r="B7" s="4" t="s">
        <v>81</v>
      </c>
    </row>
    <row r="8" spans="1:2" ht="47.25" x14ac:dyDescent="0.2">
      <c r="A8" s="24">
        <v>4</v>
      </c>
      <c r="B8" s="4" t="s">
        <v>79</v>
      </c>
    </row>
    <row r="9" spans="1:2" ht="15.75" x14ac:dyDescent="0.2">
      <c r="A9" s="24">
        <v>5</v>
      </c>
      <c r="B9" s="4" t="s">
        <v>56</v>
      </c>
    </row>
    <row r="10" spans="1:2" ht="78.75" x14ac:dyDescent="0.2">
      <c r="A10" s="24">
        <v>6</v>
      </c>
      <c r="B10" s="4" t="s">
        <v>75</v>
      </c>
    </row>
    <row r="11" spans="1:2" ht="78.75" x14ac:dyDescent="0.2">
      <c r="A11" s="24">
        <v>7</v>
      </c>
      <c r="B11" s="4" t="s">
        <v>62</v>
      </c>
    </row>
    <row r="12" spans="1:2" ht="78.75" x14ac:dyDescent="0.2">
      <c r="A12" s="24">
        <v>8</v>
      </c>
      <c r="B12" s="4" t="s">
        <v>64</v>
      </c>
    </row>
    <row r="13" spans="1:2" ht="78.75" x14ac:dyDescent="0.2">
      <c r="A13" s="24">
        <v>9</v>
      </c>
      <c r="B13" s="4" t="s">
        <v>63</v>
      </c>
    </row>
    <row r="14" spans="1:2" ht="78.75" x14ac:dyDescent="0.2">
      <c r="A14" s="24">
        <v>10</v>
      </c>
      <c r="B14" s="4" t="s">
        <v>65</v>
      </c>
    </row>
    <row r="15" spans="1:2" ht="15.75" x14ac:dyDescent="0.2">
      <c r="A15" s="24">
        <v>11</v>
      </c>
      <c r="B15" s="4" t="s">
        <v>82</v>
      </c>
    </row>
    <row r="16" spans="1:2" ht="15.75" x14ac:dyDescent="0.2">
      <c r="A16" s="24">
        <v>12</v>
      </c>
      <c r="B16" s="4" t="s">
        <v>66</v>
      </c>
    </row>
    <row r="17" spans="1:2" ht="15.75" x14ac:dyDescent="0.2">
      <c r="A17" s="24">
        <v>13</v>
      </c>
      <c r="B17" s="4" t="s">
        <v>67</v>
      </c>
    </row>
    <row r="18" spans="1:2" ht="63" x14ac:dyDescent="0.2">
      <c r="A18" s="24">
        <v>14</v>
      </c>
      <c r="B18" s="4" t="s">
        <v>83</v>
      </c>
    </row>
    <row r="19" spans="1:2" ht="15.75" x14ac:dyDescent="0.2">
      <c r="A19" s="24">
        <v>15</v>
      </c>
      <c r="B19" s="4" t="s">
        <v>57</v>
      </c>
    </row>
    <row r="20" spans="1:2" ht="15.75" x14ac:dyDescent="0.2">
      <c r="A20" s="24">
        <v>16</v>
      </c>
      <c r="B20" s="4" t="s">
        <v>58</v>
      </c>
    </row>
    <row r="21" spans="1:2" ht="15.75" x14ac:dyDescent="0.2">
      <c r="A21" s="24">
        <v>17</v>
      </c>
      <c r="B21" s="4" t="s">
        <v>68</v>
      </c>
    </row>
    <row r="22" spans="1:2" ht="15.75" x14ac:dyDescent="0.2">
      <c r="A22" s="24">
        <v>18</v>
      </c>
      <c r="B22" s="6" t="s">
        <v>59</v>
      </c>
    </row>
    <row r="23" spans="1:2" ht="15.75" x14ac:dyDescent="0.2">
      <c r="A23" s="24">
        <v>19</v>
      </c>
      <c r="B23" s="6" t="s">
        <v>60</v>
      </c>
    </row>
    <row r="24" spans="1:2" ht="15.75" x14ac:dyDescent="0.2">
      <c r="A24" s="24">
        <v>20</v>
      </c>
      <c r="B24" s="6" t="s">
        <v>61</v>
      </c>
    </row>
    <row r="25" spans="1:2" ht="15.75" x14ac:dyDescent="0.2">
      <c r="A25" s="24">
        <v>21</v>
      </c>
      <c r="B25" s="6" t="s">
        <v>69</v>
      </c>
    </row>
    <row r="26" spans="1:2" ht="15.75" x14ac:dyDescent="0.2">
      <c r="A26" s="24">
        <v>22</v>
      </c>
      <c r="B26" s="6" t="s">
        <v>70</v>
      </c>
    </row>
    <row r="27" spans="1:2" ht="31.5" x14ac:dyDescent="0.2">
      <c r="A27" s="24">
        <v>23</v>
      </c>
      <c r="B27" s="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F2C03A-FAFE-4FBB-9F24-298C907734CA}">
  <ds:schemaRefs>
    <ds:schemaRef ds:uri="http://schemas.microsoft.com/office/infopath/2007/PartnerControls"/>
    <ds:schemaRef ds:uri="http://purl.org/dc/terms/"/>
    <ds:schemaRef ds:uri="http://purl.org/dc/dcmitype/"/>
    <ds:schemaRef ds:uri="http://purl.org/dc/elements/1.1/"/>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IR</vt:lpstr>
      <vt:lpstr>Instructivo_IR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2017-03-30T22:24:32Z</cp:lastPrinted>
  <dcterms:created xsi:type="dcterms:W3CDTF">2014-10-22T05:35:08Z</dcterms:created>
  <dcterms:modified xsi:type="dcterms:W3CDTF">2019-10-08T17:31:08Z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